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4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dentificação" sheetId="1" state="visible" r:id="rId3"/>
    <sheet name="Postos_de_Trabalho" sheetId="2" state="visible" r:id="rId4"/>
    <sheet name="Planilha_Auxiliar_1_-_Uniforme " sheetId="3" state="visible" r:id="rId5"/>
    <sheet name="Planilha_Auxiliar_5-_Hora_extra" sheetId="4" state="visible" r:id="rId6"/>
    <sheet name="Valor_Global_dos_servicos" sheetId="5" state="visible" r:id="rId7"/>
    <sheet name="Conta_Vinculada" sheetId="6" state="visible" r:id="rId8"/>
  </sheets>
  <definedNames>
    <definedName function="false" hidden="false" localSheetId="4" name="_xlnm.Print_Area" vbProcedure="false">Valor_Global_dos_servicos!$A$1:$D$38</definedName>
    <definedName function="false" hidden="false" name="Excel_BuiltIn_Print_Area_3" vbProcedure="false">"""NA()"""</definedName>
    <definedName function="false" hidden="false" localSheetId="0" name="Excel_BuiltIn_Print_Area" vbProcedure="false">Identificação!$A$1:$F$14</definedName>
    <definedName function="false" hidden="false" localSheetId="0" name="Print_Area" vbProcedure="false">Identificação!$A$1:$F$22</definedName>
    <definedName function="false" hidden="false" localSheetId="1" name="Excel_BuiltIn_Print_Area" vbProcedure="false">NA()</definedName>
    <definedName function="false" hidden="false" localSheetId="1" name="Print_Area" vbProcedure="false">Postos_de_Trabalho!$A$1:$G$131</definedName>
    <definedName function="false" hidden="false" localSheetId="2" name="_xlnm.Print_Area" vbProcedure="false">'planilha_auxiliar_1_-_uniforme '!#ref!</definedName>
    <definedName function="false" hidden="false" localSheetId="4" name="Print_Area" vbProcedure="false">Valor_Global_dos_servicos!$A$1:$D$37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B23" authorId="0">
      <text>
        <r>
          <rPr>
            <sz val="10"/>
            <rFont val="Arial"/>
            <family val="2"/>
          </rPr>
          <t xml:space="preserve">* Outros itens da composição da remuneração não previstos anteriormente. Exemplo: adicional de risco de vida.</t>
        </r>
      </text>
    </comment>
    <comment ref="B54" authorId="0">
      <text>
        <r>
          <rPr>
            <sz val="10"/>
            <rFont val="Arial"/>
            <family val="2"/>
          </rPr>
          <t xml:space="preserve">* Outros itens dos benefícios mensais e diários não previstos anteriormente, normalmente, estabelecidos nos Acordos ou Convenções Coletivas. Exemplo: Auxílio ao filho excepcional, entre outros.</t>
        </r>
      </text>
    </comment>
    <comment ref="B55" authorId="0">
      <text>
        <r>
          <rPr>
            <sz val="10"/>
            <rFont val="Arial"/>
            <family val="2"/>
          </rPr>
          <t xml:space="preserve">* Outros itens dos benefícios mensais e diários não previstos anteriormente, normalmente, estabelecidos nos Acordos ou Convenções Coletivas. Exemplo: Auxílio ao filho excepcional, entre outros.</t>
        </r>
      </text>
    </comment>
    <comment ref="B56" authorId="0">
      <text>
        <r>
          <rPr>
            <sz val="10"/>
            <rFont val="Arial"/>
            <family val="2"/>
          </rPr>
          <t xml:space="preserve">* Outros itens dos benefícios mensais e diários não previstos anteriormente, normalmente, estabelecidos nos Acordos ou Convenções Coletivas. Exemplo: Auxílio ao filho excepcional, entre outros.</t>
        </r>
      </text>
    </comment>
    <comment ref="B88" authorId="0">
      <text>
        <r>
          <rPr>
            <sz val="10"/>
            <rFont val="Arial"/>
            <family val="2"/>
          </rPr>
          <t xml:space="preserve">* custos relacionados às ausências não previstas nos itens anteriores. Geralmente essas ausências estão previstas em acordos, convenções ou sentenças normativas em dissídios coletivos.</t>
        </r>
      </text>
    </comment>
    <comment ref="G106" authorId="0">
      <text>
        <r>
          <rPr>
            <sz val="10"/>
            <rFont val="Arial"/>
            <family val="2"/>
          </rPr>
          <t xml:space="preserve">* São os gastos da contratada com sua estrutura administrativa, organizacional e gerenciamento de seus contratos. Observação (1) - No cálculo dos valores limites para os serviços de vigilância e limpeza foram estabelecidos os percentuais de 6% e 3% respectivamente.</t>
        </r>
      </text>
    </comment>
    <comment ref="G107" authorId="0">
      <text>
        <r>
          <rPr>
            <sz val="10"/>
            <rFont val="Arial"/>
            <family val="2"/>
          </rPr>
          <t xml:space="preserve">* é o ganho decorrente da exploração da atividade econômica, calculado mediante incidência percentual sobre a remuneração, benefícios mensais e diários, insumos diversos, encargos sociais e trabalhistas e custos indiretos. Observação – No cálculo dos valores limites dos serviços de vigilância e limpeza foi estabelecido o percentual de 6,79%.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B5" authorId="0">
      <text>
        <r>
          <rPr>
            <sz val="10"/>
            <rFont val="Arial"/>
            <family val="2"/>
          </rPr>
          <t xml:space="preserve">Parecer COJUR 2016/0408</t>
        </r>
      </text>
    </comment>
  </commentList>
</comments>
</file>

<file path=xl/sharedStrings.xml><?xml version="1.0" encoding="utf-8"?>
<sst xmlns="http://schemas.openxmlformats.org/spreadsheetml/2006/main" count="342" uniqueCount="237">
  <si>
    <t xml:space="preserve"> </t>
  </si>
  <si>
    <t xml:space="preserve">SERVIÇOS DE APOIO ADMINISTRATIVO</t>
  </si>
  <si>
    <t xml:space="preserve">Anexo II – A</t>
  </si>
  <si>
    <t xml:space="preserve">Nº do Processo</t>
  </si>
  <si>
    <t xml:space="preserve">SERPRO-PPT-2026/00008</t>
  </si>
  <si>
    <t xml:space="preserve">licitação nº</t>
  </si>
  <si>
    <t xml:space="preserve">Pregão Eletrônico n°  90112/2026</t>
  </si>
  <si>
    <t xml:space="preserve">Dia___/___/_____ Às ___:____ horas</t>
  </si>
  <si>
    <t xml:space="preserve">DISCRIMINAÇÃO DOS SERVIÇOS (dados referentes à contratação )</t>
  </si>
  <si>
    <t xml:space="preserve">A</t>
  </si>
  <si>
    <t xml:space="preserve">Data de apresentação da proposta (dia/mês/ano)</t>
  </si>
  <si>
    <t xml:space="preserve">XX/XX/XX</t>
  </si>
  <si>
    <t xml:space="preserve">B</t>
  </si>
  <si>
    <t xml:space="preserve">Município/UF</t>
  </si>
  <si>
    <t xml:space="preserve">Cidade/UF</t>
  </si>
  <si>
    <t xml:space="preserve">C </t>
  </si>
  <si>
    <t xml:space="preserve">Nº de meses de execução contratual</t>
  </si>
  <si>
    <t xml:space="preserve">IDENTIFICAÇÃO DO SERVIÇO</t>
  </si>
  <si>
    <t xml:space="preserve">Tipo de serviço</t>
  </si>
  <si>
    <t xml:space="preserve">CCT da categoria e ano</t>
  </si>
  <si>
    <t xml:space="preserve">Unidade de
Medida</t>
  </si>
  <si>
    <t xml:space="preserve">Quantidade total a contratar</t>
  </si>
  <si>
    <t xml:space="preserve">Assistente Administrativo</t>
  </si>
  <si>
    <t xml:space="preserve">CCT XXXX/XXXX, registrada na DRT/MTE sob o nº PE DFXXXXXX/202X, Nº do Processo: XXXXXXXXXXXX, Data Base da categoria: 01 de XXXXX de 202X.</t>
  </si>
  <si>
    <t xml:space="preserve">posto de trabalho</t>
  </si>
  <si>
    <t xml:space="preserve">Assistente de Engenharia</t>
  </si>
  <si>
    <t xml:space="preserve">ORIENTAÇÕES DE PREENCHIMENTO LICITANTE - PONTOS DE ATENÇÃO</t>
  </si>
  <si>
    <t xml:space="preserve">1: SOMENTE OS CAMPOS COM REALCE EM "AZUL" SÃO PASSÍVEIS DE AJUSTES EM RAZÃO DO OBJETO. OS DEMAIS NÃO DEVERÃO SER ALTERADOS.</t>
  </si>
  <si>
    <t xml:space="preserve">ATENÇÃO</t>
  </si>
  <si>
    <t xml:space="preserve">SRS. LICITANTES, O ORÇAMENTO ESTIMADO, RESERVADO E AUTORIZADO PARA ESTA CONTRATAÇÃO UTILIZOU A DATA BASE DE CONVENÇÃO(ÕES) COLETIVA(S) DE TRABALHO CONFORME A TABELA ANEXO II/C, PARA OS ITENS DE CUSTOS RELATIVOS À MÃO DE OBRA DEDICADA, SEPARADO POR LOCALIDADE.  
ASSIM, A FIM DE PROPORCIONAR AOS INTERESSADOS UMA DISPUTA JUSTA, PROMOVENDO-SE EQUIDADE ENTRE AS LICITANTES, E EVITAR CONTRATAÇÃO COM SOBREPREÇO, SOLICITA-SE QUE ESSA(S) LICITANTE(S):  
1. PARA OS ITENS DE CUSTOS RELATIVOS À MÃO DE OBRA DEDICADA - FORMULEM PROPOSTAS/LANCES COM BASE NAS CCTS OU ACTS, DE SEUS RESPECTIVOS SINDICATOS, DO ANO CITADO NO ANEXO II/C, POIS, CONFORME REGRA DE REPACTUAÇÃO PREVISTA NO CONTRATO (ANEXO III DO EDITAL), O INTERREGNO SERÁ DE 01 (UM) ANO CONTADO DA DATA DO ACORDO, CONVENÇÃO OU DISSÍDIO COLETIVO VIGENTE À ÉPOCA DA APRESENTAÇÃO DA PROPOSTA; E  
2. PARA OS DEMAIS CUSTOS QUE NÃO SÃO VINCULADOS À MÃO DE OBRA DEDICADA - FORMULEM PROPOSTAS/LANCES COM BASE EM PREÇOS ATUAIS, POIS, CONFORME REGRA DE REAJUSTE PREVISTA NO CONTRATO (ANEXO III DO EDITAL), NOS ITENS DE CUSTOS RELATIVOS À EXECUÇÃO DOS SERVIÇOS, DECORRENTES DE VARIAÇÃO DOS PREÇOS NO MERCADO, TAIS COMO COMBUSTÍVEL, SEGURO, UNIFORME, EQUIPAMENTOS, MATERIAIS, ENTRE OUTROS INSUMOS NECESSÁRIOS À EXECUÇÃO DOS SERVIÇOS, O INTERREGNO SERÁ DA DATA LIMITE DA APRESENTAÇÃO DA PROPOSTA.   
A CCT OU ACT DO ANO SEGUINTE SERÁ OBJETO DE PEDIDO DE REPACTUAÇÃO PELA FUTURA CONTRATADA, APÓS A ASSINATURA DO CONTRATO.</t>
  </si>
  <si>
    <t xml:space="preserve">OBSERVAÇÕES PARA PREENCHIMENTO:</t>
  </si>
  <si>
    <t xml:space="preserve">Obs 1 - Não alterar planilha, apenas inserir os dados conforme CCT/ACT/legislação/Normativo</t>
  </si>
  <si>
    <t xml:space="preserve">Obs 2 -  Informações adicionais da memória de cálculo e da base legal indicadas em "anotações" nas células da planilha.</t>
  </si>
  <si>
    <t xml:space="preserve">Obs 3 - Mão de Obra Vinculada à Execução Contratual (valor unitário por empregado/categoria)</t>
  </si>
  <si>
    <t xml:space="preserve">DADOS COMPLEMENTARES PARA COMPOSIÇÃO DOS CUSTOS REFERENTES À MÃO DE OBRA</t>
  </si>
  <si>
    <t xml:space="preserve">Tipo de serviços (tipos de serviço com características distintas)</t>
  </si>
  <si>
    <t xml:space="preserve">Classificação Brasileira de Ocupação (CBO)</t>
  </si>
  <si>
    <t xml:space="preserve">4110-10</t>
  </si>
  <si>
    <t xml:space="preserve">3121-05</t>
  </si>
  <si>
    <t xml:space="preserve">C</t>
  </si>
  <si>
    <t xml:space="preserve">Salário Normativo da Categoria Profissional</t>
  </si>
  <si>
    <t xml:space="preserve">D</t>
  </si>
  <si>
    <t xml:space="preserve">Categoria profissional (vinculada à execução contratual )</t>
  </si>
  <si>
    <t xml:space="preserve">E</t>
  </si>
  <si>
    <t xml:space="preserve">Data base da categoria (dia/mês/ano)</t>
  </si>
  <si>
    <t xml:space="preserve">F</t>
  </si>
  <si>
    <t xml:space="preserve">Salário Mínimo Vigente</t>
  </si>
  <si>
    <t xml:space="preserve">MÓDULO 1 – COMPOSIÇÃO DA REMUNERAÇÃO</t>
  </si>
  <si>
    <t xml:space="preserve">Composição da Remuneração</t>
  </si>
  <si>
    <t xml:space="preserve">% Total</t>
  </si>
  <si>
    <t xml:space="preserve">Valor (R$)</t>
  </si>
  <si>
    <t xml:space="preserve">Salário Base (categoria)</t>
  </si>
  <si>
    <t xml:space="preserve">Adicional Periculosidade (Assistente de Engenharia)</t>
  </si>
  <si>
    <t xml:space="preserve">Adicional Insalubridade  (não se aplica)</t>
  </si>
  <si>
    <t xml:space="preserve">Adicional Noturno  (não se aplica)</t>
  </si>
  <si>
    <t xml:space="preserve">Hora Noturna Reduzida  (não se aplica)</t>
  </si>
  <si>
    <t xml:space="preserve">Outros (especificar citando embasamento legal)</t>
  </si>
  <si>
    <t xml:space="preserve">TOTAL DA REMUNERAÇÃO</t>
  </si>
  <si>
    <t xml:space="preserve">MÓDULO 2 – ENCARGOS E BENEFÍCIOS ANUAIS, MENSAIS E DIÁRIOS</t>
  </si>
  <si>
    <t xml:space="preserve">SUBMÓDULO 2.1 – 13º SALÁRIO E ADICIONAL DE FÉRIAS</t>
  </si>
  <si>
    <t xml:space="preserve">2.1</t>
  </si>
  <si>
    <t xml:space="preserve">13º Salário</t>
  </si>
  <si>
    <t xml:space="preserve">%</t>
  </si>
  <si>
    <t xml:space="preserve">Adicional de férias</t>
  </si>
  <si>
    <t xml:space="preserve">TOTAL DO 13º SALÁRIO E ADICIONAL DE FÉRIAS</t>
  </si>
  <si>
    <t xml:space="preserve">SUBMÓDULO 2.2 – ENCARGOS PREVIDENCIÁRIOS (GPS), FUNDO DE GARANTIA POR TEMPO DE SERVIÇO (FGTS) E OUTRAS CONTRIBUIÇÕES</t>
  </si>
  <si>
    <t xml:space="preserve">2.2</t>
  </si>
  <si>
    <t xml:space="preserve">Encargos previdenciários e FGTS</t>
  </si>
  <si>
    <t xml:space="preserve">INSS</t>
  </si>
  <si>
    <t xml:space="preserve">Salário Educação</t>
  </si>
  <si>
    <t xml:space="preserve">Seguro Acidente do Trabalho</t>
  </si>
  <si>
    <t xml:space="preserve">SESC ou SESI</t>
  </si>
  <si>
    <t xml:space="preserve">SENAI ou SENAC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</si>
  <si>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</si>
  <si>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</si>
  <si>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</si>
  <si>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</si>
  <si>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</si>
  <si>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TOTAL DE ENCARGOS PREVIDENCIÁRIOS E FGTS</t>
  </si>
  <si>
    <t xml:space="preserve">SUBMÓDULO 2.3 – BENEFÍCIOS ANUAIS MENSAIS E DIÁRIOS</t>
  </si>
  <si>
    <t xml:space="preserve">Benefícios Mensais e Diários</t>
  </si>
  <si>
    <t xml:space="preserve">Transporte</t>
  </si>
  <si>
    <t xml:space="preserve">Quantidade dias</t>
  </si>
  <si>
    <t xml:space="preserve">Valor e Nº Passagens/dia</t>
  </si>
  <si>
    <t xml:space="preserve">A 1</t>
  </si>
  <si>
    <t xml:space="preserve">Dedução de valor do vale-transporte (6% do salário base)</t>
  </si>
  <si>
    <t xml:space="preserve">Auxilio Alimentação (vales, etc.)(conforme CCT)</t>
  </si>
  <si>
    <t xml:space="preserve">B 1</t>
  </si>
  <si>
    <t xml:space="preserve">Dedução do valor do auxílio alimentação (conforme CCT)</t>
  </si>
  <si>
    <t xml:space="preserve">Linha 61</t>
  </si>
  <si>
    <t xml:space="preserve">Assistência Médica e Familiar (conforme CCT)</t>
  </si>
  <si>
    <t xml:space="preserve">Auxílio Creche (conforme CCT)</t>
  </si>
  <si>
    <t xml:space="preserve">Cesta Básica (conforme CCT)</t>
  </si>
  <si>
    <t xml:space="preserve">Seguro de Vida (conforme CCT)</t>
  </si>
  <si>
    <t xml:space="preserve">Outros itens previstos na CCT</t>
  </si>
  <si>
    <t xml:space="preserve">TOTAL DE BENEFÍCIOS ANUAIS, MENSAIS E DIÁRIOS</t>
  </si>
  <si>
    <t xml:space="preserve">Quantidade de dias (Vale transporte)</t>
  </si>
  <si>
    <t xml:space="preserve">Quantidade de dias (Vale refeição/alimentação)</t>
  </si>
  <si>
    <t xml:space="preserve">Valor do vale alimentação/refeição (benefício diário)</t>
  </si>
  <si>
    <t xml:space="preserve">Nota: - Não serão considerados benefícios que diferenciem empresa privada da Administração Pública.</t>
  </si>
  <si>
    <t xml:space="preserve">QUADRO RESUMO – MÓDULO 2 – ENCARGOS E BENEFÍCIOS ANUAIS, SOCIAIS E TRABALHISTAS</t>
  </si>
  <si>
    <t xml:space="preserve">13º Salário e Adicional de férias</t>
  </si>
  <si>
    <t xml:space="preserve">Encargos Previdenciários e FGTS</t>
  </si>
  <si>
    <t xml:space="preserve">2.3</t>
  </si>
  <si>
    <t xml:space="preserve">Benefícios Anuais Mensais e Diários</t>
  </si>
  <si>
    <t xml:space="preserve">TOTAL DOS ENCARGOS E BENEFÍCIOS ANUAIS, SOCIAIS E TRABALHISTAS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</si>
  <si>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</si>
  <si>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</si>
  <si>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</si>
  <si>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</si>
  <si>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r>
      <rPr>
        <sz val="10"/>
        <color rgb="FF000000"/>
        <rFont val="Arial"/>
        <family val="2"/>
        <charset val="1"/>
      </rPr>
      <t xml:space="preserve">Multa do FGTS sobre o Aviso Prévio Indenizado </t>
    </r>
    <r>
      <rPr>
        <sz val="11"/>
        <color rgb="FF000000"/>
        <rFont val="Arial"/>
        <family val="2"/>
        <charset val="1"/>
      </rPr>
      <t xml:space="preserve">(a)</t>
    </r>
  </si>
  <si>
    <r>
      <rPr>
        <sz val="10"/>
        <color rgb="FF000000"/>
        <rFont val="Arial"/>
        <family val="2"/>
        <charset val="1"/>
      </rPr>
      <t xml:space="preserve">Aviso Prévio Trabalhado </t>
    </r>
    <r>
      <rPr>
        <sz val="11"/>
        <color rgb="FF000000"/>
        <rFont val="Arial"/>
        <family val="2"/>
        <charset val="1"/>
      </rPr>
      <t xml:space="preserve">(b)</t>
    </r>
  </si>
  <si>
    <t xml:space="preserve">Incidência de GPS, FGTS e outras contribuições sobre o aviso prévio trabalhado</t>
  </si>
  <si>
    <r>
      <rPr>
        <sz val="10"/>
        <color rgb="FF000000"/>
        <rFont val="Arial"/>
        <family val="2"/>
        <charset val="1"/>
      </rPr>
      <t xml:space="preserve">Multa do FGTS sobre o Aviso Prévio Trabalhado </t>
    </r>
    <r>
      <rPr>
        <sz val="11"/>
        <color rgb="FF000000"/>
        <rFont val="Arial"/>
        <family val="2"/>
        <charset val="1"/>
      </rPr>
      <t xml:space="preserve">(a)</t>
    </r>
  </si>
  <si>
    <t xml:space="preserve">TOTAL DE PROVISÃO PARA RESCISÃO</t>
  </si>
  <si>
    <t xml:space="preserve">Obs: (a) obedecer percentual estabelecido na SEÇÃO VI DO EDITAL e (b) reserva, a partir do segundo ano de execução contratual, passa a ser de 0,194%.</t>
  </si>
  <si>
    <t xml:space="preserve">MÓDULO 4 – CUSTOS DE REPOSIÇÃO DO PROFISSIONAL AUSENTE</t>
  </si>
  <si>
    <t xml:space="preserve">4.1</t>
  </si>
  <si>
    <t xml:space="preserve">Substituto nas ausências legais</t>
  </si>
  <si>
    <r>
      <rPr>
        <sz val="10"/>
        <color rgb="FF000000"/>
        <rFont val="Arial"/>
        <family val="2"/>
        <charset val="1"/>
      </rPr>
      <t xml:space="preserve">Substituto na cobertura de Férias </t>
    </r>
    <r>
      <rPr>
        <sz val="11"/>
        <color rgb="FF000000"/>
        <rFont val="Arial"/>
        <family val="2"/>
        <charset val="1"/>
      </rPr>
      <t xml:space="preserve">(a)</t>
    </r>
  </si>
  <si>
    <t xml:space="preserve">Substituto na cobertura de Ausências legais</t>
  </si>
  <si>
    <t xml:space="preserve">Substituto na cobertura de Licença-Paternidade</t>
  </si>
  <si>
    <t xml:space="preserve">Substituto na cobertura de Ausências por Acidente do Trabalho</t>
  </si>
  <si>
    <t xml:space="preserve">Substituto na cobertura de Afastamento maternidade</t>
  </si>
  <si>
    <t xml:space="preserve">Substituto na cobertura de Outras Ausências (especificar)</t>
  </si>
  <si>
    <t xml:space="preserve">TOTAL DE CUSTO DE AUSÊNCIAS LEGAIS</t>
  </si>
  <si>
    <r>
      <rPr>
        <b val="true"/>
        <sz val="10"/>
        <color rgb="FF000000"/>
        <rFont val="Arial"/>
        <family val="2"/>
        <charset val="1"/>
      </rPr>
      <t xml:space="preserve">Obs: </t>
    </r>
    <r>
      <rPr>
        <sz val="11"/>
        <color rgb="FF000000"/>
        <rFont val="Arial"/>
        <family val="2"/>
        <charset val="1"/>
      </rPr>
      <t xml:space="preserve">(a) </t>
    </r>
    <r>
      <rPr>
        <b val="true"/>
        <sz val="10"/>
        <color rgb="FF000000"/>
        <rFont val="Arial"/>
        <family val="2"/>
        <charset val="1"/>
      </rPr>
      <t xml:space="preserve">obedecer percentual estabelecido na SEÇÃO VI DO EDITAL.</t>
    </r>
  </si>
  <si>
    <t xml:space="preserve">MÓDULO 5 – INSUMOS DIVERSOS</t>
  </si>
  <si>
    <t xml:space="preserve">Insumos Diversos</t>
  </si>
  <si>
    <t xml:space="preserve">Uniformes (resultado da Planilhas Auxiliares 1A e 1B)</t>
  </si>
  <si>
    <t xml:space="preserve">Insumos mensais (Planilha Auxiliar 2)</t>
  </si>
  <si>
    <t xml:space="preserve">Campos bloqueados</t>
  </si>
  <si>
    <t xml:space="preserve">Materiais Semipermanentes (resultado da Planilha Auxiliar 3)</t>
  </si>
  <si>
    <t xml:space="preserve">Materiais e equipamentos Permanentes (resultado da Planilha Auxiliar 4)</t>
  </si>
  <si>
    <t xml:space="preserve">EPI (resultado da Planilha Auxiliar 5)</t>
  </si>
  <si>
    <t xml:space="preserve">Outros (especificar justificando a necessidade e especificando a memória de cálculo).</t>
  </si>
  <si>
    <t xml:space="preserve">TOTAL DE INSUMOS DIVERSOS</t>
  </si>
  <si>
    <t xml:space="preserve">Obs: Valores mensais por empregado (excluir o encarregado se não for dedicado)</t>
  </si>
  <si>
    <t xml:space="preserve">MÓDULO 6 – CUSTOS INDIRETOS, TRIBUTOS E LUCROS</t>
  </si>
  <si>
    <t xml:space="preserve">6</t>
  </si>
  <si>
    <t xml:space="preserve">Custos Indiretos, Tributos e Lucros</t>
  </si>
  <si>
    <t xml:space="preserve">Base de Cálculo dos Custos Indiretos e Lucro (Total módulos 1,2,3,4 e 5)</t>
  </si>
  <si>
    <t xml:space="preserve">Custos Indiretos (aplicar sobre A)</t>
  </si>
  <si>
    <t xml:space="preserve">Lucro (aplicar sobre A)</t>
  </si>
  <si>
    <t xml:space="preserve">Subtotal antes dos Tributos (C+D)</t>
  </si>
  <si>
    <t xml:space="preserve">Tributos</t>
  </si>
  <si>
    <t xml:space="preserve">D.1 – Tributos Federais</t>
  </si>
  <si>
    <t xml:space="preserve">PIS</t>
  </si>
  <si>
    <t xml:space="preserve">COFINS</t>
  </si>
  <si>
    <t xml:space="preserve">D.2 – Tributos Estaduais</t>
  </si>
  <si>
    <t xml:space="preserve">D.3 – Tributos Municipais</t>
  </si>
  <si>
    <t xml:space="preserve">D.4 – Outros Tributos (especificar) – CPRB</t>
  </si>
  <si>
    <t xml:space="preserve">Total dos Tributos</t>
  </si>
  <si>
    <t xml:space="preserve">TOTAL DOS CUSTOS INDIRETOS, TRIBUTOS E LUCROS</t>
  </si>
  <si>
    <t xml:space="preserve">Obs: Custos indiretos, tributos e lucro por empregado. O valor referente a tributos é obtido aplicando-se o percentual sobre o valor do faturamento</t>
  </si>
  <si>
    <t xml:space="preserve">PLANILHA CONSOLIDADA (Anexo III – B da IN 05)</t>
  </si>
  <si>
    <t xml:space="preserve">Mão de Obra Vinculada à Execução Contratual (valor por empregado)</t>
  </si>
  <si>
    <t xml:space="preserve">Subtotal A+B+C+D</t>
  </si>
  <si>
    <t xml:space="preserve">TOTAL POR EMPREGADO</t>
  </si>
  <si>
    <t xml:space="preserve">FATOR K</t>
  </si>
  <si>
    <t xml:space="preserve">A proposta foi elaborada com base no Salário Normativo de cada categoria profissional, estabelecido pela Convenção Coletiva de cada Categoria, registrada na DRT/MTE.</t>
  </si>
  <si>
    <t xml:space="preserve">PLANILHA AUXILIAR Nº 1 – UNIFORME</t>
  </si>
  <si>
    <t xml:space="preserve">UNIFORME - ESPECIFICAÇÃO</t>
  </si>
  <si>
    <t xml:space="preserve">UNIDADE</t>
  </si>
  <si>
    <t xml:space="preserve">QTDE. ESTIMADA</t>
  </si>
  <si>
    <t xml:space="preserve">R$ - UNIT.</t>
  </si>
  <si>
    <t xml:space="preserve">R$ TOTAL</t>
  </si>
  <si>
    <t xml:space="preserve">Calça social</t>
  </si>
  <si>
    <t xml:space="preserve">Unid.</t>
  </si>
  <si>
    <t xml:space="preserve">Camina social</t>
  </si>
  <si>
    <t xml:space="preserve">Meia (pares)</t>
  </si>
  <si>
    <t xml:space="preserve">Sapato social</t>
  </si>
  <si>
    <t xml:space="preserve">Jaqueta </t>
  </si>
  <si>
    <t xml:space="preserve">Outros (especificar)</t>
  </si>
  <si>
    <t xml:space="preserve">XXXX</t>
  </si>
  <si>
    <t xml:space="preserve">VALOR DOS UNIFORMES POR EMPREGADO</t>
  </si>
  <si>
    <t xml:space="preserve">QUANTIDADE DE MESES (6 ou 12 conforme CCT)</t>
  </si>
  <si>
    <t xml:space="preserve">TOTAL MENSAL DOS UNIFORMES POR EMPREGADO</t>
  </si>
  <si>
    <t xml:space="preserve">PLANILHA AUXILIAR Nº 5 - HORAS EXTRAS – JORNADA 44h</t>
  </si>
  <si>
    <t xml:space="preserve">VALOR BASE CATEGORIA</t>
  </si>
  <si>
    <t xml:space="preserve">Itens de Cálculo</t>
  </si>
  <si>
    <t xml:space="preserve">Remuneração + encargos sociais previdenciários e fgts </t>
  </si>
  <si>
    <t xml:space="preserve">Lucro (aplicar sobre A+B)</t>
  </si>
  <si>
    <t xml:space="preserve">SUBTOTAL ANTES DOS TRIBUTOS (A+B+C)</t>
  </si>
  <si>
    <t xml:space="preserve">VALOR TOTAL DOS TRIBUTOS</t>
  </si>
  <si>
    <t xml:space="preserve">VALOR BASE PARA O CALCULO DA HE EM FERIADOS</t>
  </si>
  <si>
    <t xml:space="preserve">COMPOSIÇÃO</t>
  </si>
  <si>
    <t xml:space="preserve">Horas de trabalho no mês</t>
  </si>
  <si>
    <t xml:space="preserve">Horas</t>
  </si>
  <si>
    <t xml:space="preserve">Valor da hora trabalhada</t>
  </si>
  <si>
    <t xml:space="preserve">R$</t>
  </si>
  <si>
    <t xml:space="preserve">Valor da hora extra (segunda a sábado)</t>
  </si>
  <si>
    <t xml:space="preserve">Valor da hora extra (domingos/feriados)</t>
  </si>
  <si>
    <r>
      <rPr>
        <sz val="11"/>
        <color rgb="FF000000"/>
        <rFont val="Arial2"/>
        <family val="0"/>
        <charset val="1"/>
      </rPr>
      <t xml:space="preserve">Fórmula para cálculo para estimativa anual dos feriados trabalhados
</t>
    </r>
    <r>
      <rPr>
        <sz val="10"/>
        <color rgb="FF000000"/>
        <rFont val="Arial"/>
        <family val="2"/>
        <charset val="1"/>
      </rPr>
      <t xml:space="preserve">Onde:
</t>
    </r>
    <r>
      <rPr>
        <sz val="11"/>
        <color rgb="FF000000"/>
        <rFont val="Arial2"/>
        <family val="0"/>
        <charset val="1"/>
      </rPr>
      <t xml:space="preserve">
</t>
    </r>
    <r>
      <rPr>
        <sz val="10"/>
        <color rgb="FF000000"/>
        <rFont val="Arial"/>
        <family val="2"/>
        <charset val="1"/>
      </rPr>
      <t xml:space="preserve">* Salário de ref p/ cálculo das horas extras = (remuneração total)
</t>
    </r>
    <r>
      <rPr>
        <sz val="11"/>
        <color rgb="FF000000"/>
        <rFont val="Arial2"/>
        <family val="0"/>
        <charset val="1"/>
      </rPr>
      <t xml:space="preserve">
</t>
    </r>
    <r>
      <rPr>
        <sz val="10"/>
        <color rgb="FF000000"/>
        <rFont val="Arial"/>
        <family val="2"/>
        <charset val="1"/>
      </rPr>
      <t xml:space="preserve">* A base de cálculo das horas extras deve considerar apenas o módulo 1 – composição da remuneração, o submódulo 2.2 – encargos previdenciários e FGTS e o módulo 6 – custos indiretos, tributos e lucro</t>
    </r>
  </si>
  <si>
    <r>
      <rPr>
        <sz val="10"/>
        <color rgb="FF000000"/>
        <rFont val="Arial"/>
        <family val="2"/>
        <charset val="1"/>
      </rPr>
      <t xml:space="preserve">
</t>
    </r>
    <r>
      <rPr>
        <b val="true"/>
        <sz val="10"/>
        <color rgb="FF000000"/>
        <rFont val="Arial"/>
        <family val="2"/>
        <charset val="1"/>
      </rPr>
      <t xml:space="preserve">Observação:</t>
    </r>
    <r>
      <rPr>
        <sz val="10"/>
        <color rgb="FF000000"/>
        <rFont val="Arial"/>
        <family val="2"/>
        <charset val="1"/>
      </rPr>
      <t xml:space="preserve"> Caso haja execução de serviços extraordinários de forma habitual, a CONTRATADA, anteriormente a emissão da Nota Fiscal, deverá enviar os cálculos do reflexo do Descanso Semanal Remunera - DSR na hora extra habitual para o Gestor do Contrato, o qual procederá a avaliação e correção, se necessário.  
Atenção 1: Se for configurada a habitualidade da hora extra no cálculo do DSR do empregado, esta majoração deverá repercutir nas férias, 13º, aviso prévio e FGTS, conforme fixação do Tema 09 do Recurso Repetitivo do Tribunal Superior do Trabalho, de 20/03/2023.
Atenção 2: A jurisprudência trabalhista entende que habitual é aquilo que se faz por costume, por hábito, de modo frequente, rotineiro, não eventual, que ocorre na maior parte do período. O que caracteriza o hábito é a frequência com que se repete, de forma uniforme, não a repetição diária, necessariamente.
Atenção 3: Horas extras prestadas eventualmente ou esporadicamente não deverão ser computadas para o cálculo do DSR.
</t>
    </r>
  </si>
  <si>
    <t xml:space="preserve"> Valor global dos serviços</t>
  </si>
  <si>
    <t xml:space="preserve">TIPO DE SERVIÇO</t>
  </si>
  <si>
    <t xml:space="preserve">PREÇO MENSAL UNITÁRIO</t>
  </si>
  <si>
    <t xml:space="preserve">Posto de trabalho</t>
  </si>
  <si>
    <t xml:space="preserve">VALOR (R$)</t>
  </si>
  <si>
    <t xml:space="preserve">TOTAL</t>
  </si>
  <si>
    <t xml:space="preserve">VALOR GLOBAL DOS SERVIÇOS</t>
  </si>
  <si>
    <t xml:space="preserve">A – VALOR MENSAL DOS SERVIÇOS</t>
  </si>
  <si>
    <t xml:space="preserve">A – TOTAL MENSAL DOS SERVIÇOS  (mensal + complementares)</t>
  </si>
  <si>
    <t xml:space="preserve">B – VALOR ANUAL DOS SERVIÇOS (A X 12)</t>
  </si>
  <si>
    <t xml:space="preserve">C - VALOR ANUAL RESERVA SERVIÇOS EXTRAORDINÁRIOS</t>
  </si>
  <si>
    <t xml:space="preserve">D – VALOR TOTAL ANUAL DOS SERVIÇOS  (B+C)</t>
  </si>
  <si>
    <t xml:space="preserve">E – VALOR PARA PERÍODO MÁXIMO PRORROGÁVEL (60 MESES)</t>
  </si>
  <si>
    <t xml:space="preserve">Valor da Reserva Técnica de Pessoal</t>
  </si>
  <si>
    <t xml:space="preserve">VALOR GLOBAL DA RESERVA TÉCNICA</t>
  </si>
  <si>
    <t xml:space="preserve">F – VALOR MENSAL DOS SERVIÇOS</t>
  </si>
  <si>
    <t xml:space="preserve">F – TOTAL MENSAL DOS SERVIÇOS  (mensal + complementares)</t>
  </si>
  <si>
    <t xml:space="preserve">G – VALOR ANUAL DOS SERVIÇOS (F X 12)</t>
  </si>
  <si>
    <t xml:space="preserve">H - VALOR ANUAL RESERVA SERVIÇOS EXTRAORDINÁRIOS</t>
  </si>
  <si>
    <t xml:space="preserve">I – VALOR TOTAL ANUAL DOS SERVIÇOS  (G + H)</t>
  </si>
  <si>
    <t xml:space="preserve">J – VALOR PARA PERÍODO MÁXIMO PRORROGÁVEL (60 MESES)</t>
  </si>
  <si>
    <t xml:space="preserve">VALOR GLOBAL DOS SERVIÇOS + RESERVA TÉCNICA</t>
  </si>
  <si>
    <t xml:space="preserve">L – VALOR MENSAL DOS SERVIÇOS</t>
  </si>
  <si>
    <t xml:space="preserve">L – TOTAL MENSAL DOS SERVIÇOS  (mensal + complementares)</t>
  </si>
  <si>
    <t xml:space="preserve">M – VALOR ANUAL DOS SERVIÇOS (L X 12)</t>
  </si>
  <si>
    <t xml:space="preserve">N - VALOR ANUAL RESERVA SERVIÇOS EXTRAORDINÁRIOS</t>
  </si>
  <si>
    <t xml:space="preserve">O – VALOR TOTAL ANUAL DOS SERVIÇOS  (M + N)</t>
  </si>
  <si>
    <t xml:space="preserve">P – VALOR PARA 60 MESES
Valor a ser considerado no pregão para efeito de lances no Compras.gov</t>
  </si>
  <si>
    <t xml:space="preserve">Tipo de postos</t>
  </si>
  <si>
    <r>
      <rPr>
        <b val="true"/>
        <sz val="10"/>
        <color rgb="FF000000"/>
        <rFont val="Arial"/>
        <family val="2"/>
        <charset val="1"/>
      </rPr>
      <t xml:space="preserve">Qtde de postos
</t>
    </r>
    <r>
      <rPr>
        <sz val="11"/>
        <color rgb="FF000000"/>
        <rFont val="Arial"/>
        <family val="2"/>
        <charset val="1"/>
      </rPr>
      <t xml:space="preserve">(A)</t>
    </r>
  </si>
  <si>
    <r>
      <rPr>
        <b val="true"/>
        <sz val="10"/>
        <color rgb="FF000000"/>
        <rFont val="Arial"/>
        <family val="2"/>
        <charset val="1"/>
      </rPr>
      <t xml:space="preserve">Qtde de empregado por posto
</t>
    </r>
    <r>
      <rPr>
        <sz val="11"/>
        <color rgb="FF000000"/>
        <rFont val="Arial"/>
        <family val="2"/>
        <charset val="1"/>
      </rPr>
      <t xml:space="preserve">(B)</t>
    </r>
  </si>
  <si>
    <t xml:space="preserve">Remuneração (salário base + adicionais)</t>
  </si>
  <si>
    <r>
      <rPr>
        <b val="true"/>
        <sz val="10"/>
        <color rgb="FF000000"/>
        <rFont val="Arial"/>
        <family val="2"/>
        <charset val="1"/>
      </rPr>
      <t xml:space="preserve">Provisões Mensais </t>
    </r>
    <r>
      <rPr>
        <sz val="11"/>
        <color rgb="FF000000"/>
        <rFont val="Arial"/>
        <family val="2"/>
        <charset val="1"/>
      </rPr>
      <t xml:space="preserve">(C)</t>
    </r>
  </si>
  <si>
    <t xml:space="preserve">Submódulo 2.2 sobre férias e 13º salário
</t>
  </si>
  <si>
    <r>
      <rPr>
        <b val="true"/>
        <sz val="10"/>
        <color rgb="FF000000"/>
        <rFont val="Arial"/>
        <family val="2"/>
        <charset val="1"/>
      </rPr>
      <t xml:space="preserve">Total de provisões por empregado
</t>
    </r>
    <r>
      <rPr>
        <sz val="11"/>
        <color rgb="FF000000"/>
        <rFont val="Arial"/>
        <family val="2"/>
        <charset val="1"/>
      </rPr>
      <t xml:space="preserve">(D)</t>
    </r>
  </si>
  <si>
    <r>
      <rPr>
        <b val="true"/>
        <sz val="10"/>
        <color rgb="FF000000"/>
        <rFont val="Arial"/>
        <family val="2"/>
        <charset val="1"/>
      </rPr>
      <t xml:space="preserve">Total de provisões por posto
</t>
    </r>
    <r>
      <rPr>
        <sz val="11"/>
        <color rgb="FF000000"/>
        <rFont val="Arial"/>
        <family val="2"/>
        <charset val="1"/>
      </rPr>
      <t xml:space="preserve">(E = A x B x D)</t>
    </r>
  </si>
  <si>
    <t xml:space="preserve">Percentual das provisões
sobre a remuneração</t>
  </si>
  <si>
    <t xml:space="preserve">13º salário
(8,33%)</t>
  </si>
  <si>
    <t xml:space="preserve">Férias e 1/3 constitucional de férias
(12,10%)</t>
  </si>
  <si>
    <t xml:space="preserve">Multa sobre o FGTS para as rescisões sem justa causa
(4%)</t>
  </si>
  <si>
    <t xml:space="preserve">VALOR TOTAL MENSAL A SER PROVISIONADO</t>
  </si>
  <si>
    <t xml:space="preserve">VALOR TOTAL ANUAL A SER PROVISIONADO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</si>
</sst>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/m/yyyy"/>
    <numFmt numFmtId="166" formatCode="0"/>
    <numFmt numFmtId="167" formatCode="#,##0.00"/>
    <numFmt numFmtId="168" formatCode="[$R$-416]\ #,##0.00;[RED]\-[$R$-416]\ #,##0.00"/>
    <numFmt numFmtId="169" formatCode="0.00%"/>
    <numFmt numFmtId="170" formatCode="#"/>
    <numFmt numFmtId="171" formatCode="&quot; R$&quot;#,##0.00\ ;&quot; R$(&quot;#,##0.00\);&quot; R$-&quot;#\ ;@\ "/>
    <numFmt numFmtId="172" formatCode="0.00"/>
    <numFmt numFmtId="173" formatCode="[$R$]\ #,##0.00"/>
    <numFmt numFmtId="174" formatCode="0%"/>
    <numFmt numFmtId="175" formatCode="#,##0"/>
    <numFmt numFmtId="176" formatCode="#,##0.00\ ;\-#,##0.00\ ;\-00\ ;@\ "/>
    <numFmt numFmtId="177" formatCode="&quot;R$ &quot;#,##0.00"/>
  </numFmts>
  <fonts count="15">
    <font>
      <sz val="11"/>
      <color rgb="FF000000"/>
      <name val="Arial2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563C1"/>
      <name val="Arial2"/>
      <family val="0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C9211E"/>
      <name val="Arial"/>
      <family val="2"/>
      <charset val="1"/>
    </font>
    <font>
      <sz val="10"/>
      <color rgb="FF000000"/>
      <name val="Arial"/>
      <family val="2"/>
    </font>
    <font>
      <sz val="10"/>
      <name val="Arial"/>
      <family val="2"/>
      <charset val="1"/>
    </font>
    <font>
      <sz val="10"/>
      <color rgb="FF000000"/>
      <name val="Arial2"/>
      <family val="0"/>
      <charset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rgb="FF66FFFF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  <fill>
      <patternFill patternType="solid">
        <fgColor rgb="FFFFF2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4" tint="0.5999"/>
        <bgColor rgb="FFCCCC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/>
      <top/>
      <bottom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13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74" fontId="13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255" wrapText="false" indent="0" shrinkToFit="false"/>
      <protection locked="fals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8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8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8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8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5" fillId="3" borderId="1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71" fontId="13" fillId="3" borderId="1" xfId="17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13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9" fontId="5" fillId="0" borderId="1" xfId="21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8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71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5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8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8" fillId="2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8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8" fillId="8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8" fillId="8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1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66FF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<Relationship Id="rId10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Z8" activeCellId="0" sqref="BZ8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2.53"/>
    <col collapsed="false" customWidth="true" hidden="false" outlineLevel="0" max="3" min="2" style="1" width="7.06"/>
    <col collapsed="false" customWidth="true" hidden="false" outlineLevel="0" max="4" min="4" style="1" width="23.53"/>
    <col collapsed="false" customWidth="true" hidden="false" outlineLevel="0" max="5" min="5" style="1" width="11.76"/>
    <col collapsed="false" customWidth="true" hidden="false" outlineLevel="0" max="6" min="6" style="1" width="13.07"/>
    <col collapsed="false" customWidth="false" hidden="false" outlineLevel="0" max="61" min="7" style="1" width="0.09"/>
    <col collapsed="false" customWidth="false" hidden="false" outlineLevel="0" max="64" min="62" style="2" width="0.09"/>
  </cols>
  <sheetData>
    <row r="1" customFormat="false" ht="24.75" hidden="false" customHeight="true" outlineLevel="0" collapsed="false">
      <c r="A1" s="3" t="s">
        <v>0</v>
      </c>
      <c r="B1" s="3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23.25" hidden="false" customHeight="true" outlineLevel="0" collapsed="false">
      <c r="A2" s="4" t="s">
        <v>1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</row>
    <row r="4" customFormat="false" ht="18" hidden="false" customHeight="true" outlineLevel="0" collapsed="false">
      <c r="A4" s="7" t="s">
        <v>3</v>
      </c>
      <c r="B4" s="7"/>
      <c r="C4" s="8" t="s">
        <v>4</v>
      </c>
      <c r="D4" s="8"/>
      <c r="E4" s="8"/>
      <c r="F4" s="8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customFormat="false" ht="18" hidden="false" customHeight="true" outlineLevel="0" collapsed="false">
      <c r="A5" s="7" t="s">
        <v>5</v>
      </c>
      <c r="B5" s="7"/>
      <c r="C5" s="8" t="s">
        <v>6</v>
      </c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customFormat="false" ht="18" hidden="false" customHeight="true" outlineLevel="0" collapsed="false">
      <c r="A6" s="9" t="s">
        <v>7</v>
      </c>
      <c r="B6" s="9"/>
      <c r="C6" s="9"/>
      <c r="D6" s="9"/>
      <c r="E6" s="9"/>
      <c r="F6" s="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customFormat="false" ht="15" hidden="false" customHeight="true" outlineLevel="0" collapsed="false">
      <c r="A7" s="10"/>
      <c r="B7" s="10"/>
      <c r="C7" s="10"/>
      <c r="D7" s="10"/>
      <c r="E7" s="10"/>
      <c r="F7" s="1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customFormat="false" ht="18" hidden="false" customHeight="true" outlineLevel="0" collapsed="false">
      <c r="A8" s="11" t="s">
        <v>8</v>
      </c>
      <c r="B8" s="11"/>
      <c r="C8" s="11"/>
      <c r="D8" s="11"/>
      <c r="E8" s="11"/>
      <c r="F8" s="1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customFormat="false" ht="18" hidden="false" customHeight="true" outlineLevel="0" collapsed="false">
      <c r="A9" s="12" t="s">
        <v>9</v>
      </c>
      <c r="B9" s="13" t="s">
        <v>10</v>
      </c>
      <c r="C9" s="13"/>
      <c r="D9" s="13"/>
      <c r="E9" s="13"/>
      <c r="F9" s="14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customFormat="false" ht="18" hidden="false" customHeight="true" outlineLevel="0" collapsed="false">
      <c r="A10" s="12" t="s">
        <v>12</v>
      </c>
      <c r="B10" s="13" t="s">
        <v>13</v>
      </c>
      <c r="C10" s="13"/>
      <c r="D10" s="13"/>
      <c r="E10" s="13"/>
      <c r="F10" s="9" t="s">
        <v>14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customFormat="false" ht="18" hidden="false" customHeight="true" outlineLevel="0" collapsed="false">
      <c r="A11" s="12" t="s">
        <v>15</v>
      </c>
      <c r="B11" s="13" t="s">
        <v>16</v>
      </c>
      <c r="C11" s="13"/>
      <c r="D11" s="13"/>
      <c r="E11" s="13"/>
      <c r="F11" s="9" t="n">
        <v>60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customFormat="false" ht="15" hidden="false" customHeight="true" outlineLevel="0" collapsed="false">
      <c r="A12" s="10"/>
      <c r="B12" s="10"/>
      <c r="C12" s="10"/>
      <c r="D12" s="10"/>
      <c r="E12" s="10"/>
      <c r="F12" s="10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</row>
    <row r="13" customFormat="false" ht="18" hidden="false" customHeight="true" outlineLevel="0" collapsed="false">
      <c r="A13" s="11" t="s">
        <v>17</v>
      </c>
      <c r="B13" s="11"/>
      <c r="C13" s="11"/>
      <c r="D13" s="11"/>
      <c r="E13" s="11"/>
      <c r="F13" s="1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customFormat="false" ht="45" hidden="false" customHeight="true" outlineLevel="0" collapsed="false">
      <c r="A14" s="12" t="s">
        <v>18</v>
      </c>
      <c r="B14" s="12"/>
      <c r="C14" s="12"/>
      <c r="D14" s="12" t="s">
        <v>19</v>
      </c>
      <c r="E14" s="15" t="s">
        <v>20</v>
      </c>
      <c r="F14" s="15" t="s">
        <v>21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customFormat="false" ht="91.5" hidden="false" customHeight="true" outlineLevel="0" collapsed="false">
      <c r="A15" s="16" t="s">
        <v>22</v>
      </c>
      <c r="B15" s="16"/>
      <c r="C15" s="16"/>
      <c r="D15" s="17" t="s">
        <v>23</v>
      </c>
      <c r="E15" s="18" t="s">
        <v>24</v>
      </c>
      <c r="F15" s="19"/>
      <c r="G15" s="20"/>
      <c r="H15" s="2"/>
      <c r="I15" s="2"/>
      <c r="J15" s="2"/>
      <c r="K15" s="2"/>
      <c r="L15" s="2"/>
      <c r="M15" s="2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</row>
    <row r="16" customFormat="false" ht="91.5" hidden="false" customHeight="true" outlineLevel="0" collapsed="false">
      <c r="A16" s="16" t="s">
        <v>25</v>
      </c>
      <c r="B16" s="16"/>
      <c r="C16" s="16"/>
      <c r="D16" s="17" t="s">
        <v>23</v>
      </c>
      <c r="E16" s="18" t="s">
        <v>24</v>
      </c>
      <c r="F16" s="19"/>
      <c r="G16" s="20"/>
      <c r="H16" s="2"/>
      <c r="I16" s="2"/>
      <c r="J16" s="2"/>
      <c r="K16" s="2"/>
      <c r="L16" s="2"/>
      <c r="M16" s="2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</row>
    <row r="18" customFormat="false" ht="18" hidden="false" customHeight="true" outlineLevel="0" collapsed="false">
      <c r="A18" s="11" t="s">
        <v>26</v>
      </c>
      <c r="B18" s="11"/>
      <c r="C18" s="11"/>
      <c r="D18" s="11"/>
      <c r="E18" s="11"/>
      <c r="F18" s="11"/>
      <c r="G18" s="2"/>
    </row>
    <row r="19" customFormat="false" ht="6" hidden="false" customHeight="true" outlineLevel="0" collapsed="false">
      <c r="G19" s="2"/>
    </row>
    <row r="20" customFormat="false" ht="44.25" hidden="false" customHeight="true" outlineLevel="0" collapsed="false">
      <c r="A20" s="21"/>
      <c r="B20" s="22" t="s">
        <v>27</v>
      </c>
      <c r="C20" s="22"/>
      <c r="D20" s="22"/>
      <c r="E20" s="22"/>
      <c r="F20" s="22"/>
      <c r="G20" s="2"/>
    </row>
    <row r="21" customFormat="false" ht="339.75" hidden="false" customHeight="true" outlineLevel="0" collapsed="false">
      <c r="A21" s="23" t="s">
        <v>28</v>
      </c>
      <c r="B21" s="24" t="s">
        <v>29</v>
      </c>
      <c r="C21" s="24"/>
      <c r="D21" s="24"/>
      <c r="E21" s="24"/>
      <c r="F21" s="24"/>
      <c r="G21" s="2"/>
    </row>
    <row r="22" customFormat="false" ht="13.5" hidden="false" customHeight="true" outlineLevel="0" collapsed="false">
      <c r="G22" s="25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A1:F1"/>
    <mergeCell ref="A2:F2"/>
    <mergeCell ref="A3:F3"/>
    <mergeCell ref="A4:B4"/>
    <mergeCell ref="C4:F4"/>
    <mergeCell ref="A5:B5"/>
    <mergeCell ref="C5:F5"/>
    <mergeCell ref="A6:F6"/>
    <mergeCell ref="A7:F7"/>
    <mergeCell ref="A8:F8"/>
    <mergeCell ref="B9:E9"/>
    <mergeCell ref="B10:E10"/>
    <mergeCell ref="B11:E11"/>
    <mergeCell ref="A12:F12"/>
    <mergeCell ref="A13:F13"/>
    <mergeCell ref="A14:C14"/>
    <mergeCell ref="A15:C15"/>
    <mergeCell ref="A16:C16"/>
    <mergeCell ref="A18:F18"/>
    <mergeCell ref="B20:F20"/>
    <mergeCell ref="B21:F21"/>
  </mergeCells>
  <dataValidations count="1">
    <dataValidation allowBlank="true" errorStyle="stop" operator="equal" showDropDown="false" showErrorMessage="true" showInputMessage="false" sqref="F11" type="list">
      <formula1>"12,60"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90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D655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7" ySplit="9" topLeftCell="H67" activePane="bottomRight" state="frozen"/>
      <selection pane="topLeft" activeCell="A1" activeCellId="0" sqref="A1"/>
      <selection pane="topRight" activeCell="H1" activeCellId="0" sqref="H1"/>
      <selection pane="bottomLeft" activeCell="A67" activeCellId="0" sqref="A67"/>
      <selection pane="bottomRight" activeCell="KV116" activeCellId="0" sqref="KV116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26" width="3.22"/>
    <col collapsed="false" customWidth="true" hidden="false" outlineLevel="0" max="6" min="2" style="27" width="9.24"/>
    <col collapsed="false" customWidth="true" hidden="false" outlineLevel="0" max="7" min="7" style="28" width="9.24"/>
    <col collapsed="false" customWidth="true" hidden="false" outlineLevel="0" max="8" min="8" style="29" width="10.89"/>
    <col collapsed="false" customWidth="true" hidden="false" outlineLevel="0" max="9" min="9" style="29" width="10.02"/>
    <col collapsed="false" customWidth="false" hidden="false" outlineLevel="0" max="56" min="10" style="1" width="0.09"/>
    <col collapsed="false" customWidth="true" hidden="false" outlineLevel="0" max="1017" min="1016" style="0" width="0.35"/>
    <col collapsed="false" customWidth="true" hidden="false" outlineLevel="0" max="16384" min="16378" style="0" width="6.97"/>
  </cols>
  <sheetData>
    <row r="1" customFormat="false" ht="12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2" hidden="false" customHeight="true" outlineLevel="0" collapsed="false">
      <c r="A2" s="10"/>
      <c r="B2" s="10"/>
      <c r="C2" s="10"/>
      <c r="D2" s="10"/>
      <c r="E2" s="10"/>
      <c r="F2" s="10"/>
      <c r="G2" s="10"/>
      <c r="H2" s="30"/>
      <c r="I2" s="30"/>
    </row>
    <row r="3" customFormat="false" ht="15.75" hidden="false" customHeight="true" outlineLevel="0" collapsed="false">
      <c r="A3" s="11" t="s">
        <v>30</v>
      </c>
      <c r="B3" s="11"/>
      <c r="C3" s="11"/>
      <c r="D3" s="11"/>
      <c r="E3" s="11"/>
      <c r="F3" s="11"/>
      <c r="G3" s="11"/>
      <c r="H3" s="11"/>
      <c r="I3" s="11"/>
    </row>
    <row r="4" customFormat="false" ht="18" hidden="false" customHeight="true" outlineLevel="0" collapsed="false">
      <c r="A4" s="31" t="s">
        <v>31</v>
      </c>
      <c r="B4" s="31"/>
      <c r="C4" s="31"/>
      <c r="D4" s="31"/>
      <c r="E4" s="31"/>
      <c r="F4" s="31"/>
      <c r="G4" s="31"/>
      <c r="H4" s="31"/>
      <c r="I4" s="31"/>
    </row>
    <row r="5" customFormat="false" ht="26.25" hidden="false" customHeight="true" outlineLevel="0" collapsed="false">
      <c r="A5" s="32" t="s">
        <v>32</v>
      </c>
      <c r="B5" s="32"/>
      <c r="C5" s="32"/>
      <c r="D5" s="32"/>
      <c r="E5" s="32"/>
      <c r="F5" s="32"/>
      <c r="G5" s="32"/>
      <c r="H5" s="32"/>
      <c r="I5" s="32"/>
    </row>
    <row r="6" customFormat="false" ht="18" hidden="false" customHeight="true" outlineLevel="0" collapsed="false">
      <c r="A6" s="33" t="s">
        <v>33</v>
      </c>
      <c r="B6" s="33"/>
      <c r="C6" s="33"/>
      <c r="D6" s="33"/>
      <c r="E6" s="33"/>
      <c r="F6" s="33"/>
      <c r="G6" s="33"/>
      <c r="H6" s="33"/>
      <c r="I6" s="33"/>
    </row>
    <row r="7" customFormat="false" ht="9.75" hidden="false" customHeight="true" outlineLevel="0" collapsed="false">
      <c r="A7" s="1"/>
      <c r="B7" s="34"/>
      <c r="C7" s="34"/>
      <c r="D7" s="34"/>
      <c r="E7" s="34"/>
      <c r="F7" s="34"/>
      <c r="G7" s="34"/>
    </row>
    <row r="8" customFormat="false" ht="15.75" hidden="false" customHeight="true" outlineLevel="0" collapsed="false">
      <c r="A8" s="4" t="s">
        <v>34</v>
      </c>
      <c r="B8" s="4"/>
      <c r="C8" s="4"/>
      <c r="D8" s="4"/>
      <c r="E8" s="4"/>
      <c r="F8" s="4"/>
      <c r="G8" s="4"/>
      <c r="H8" s="4"/>
      <c r="I8" s="4"/>
    </row>
    <row r="9" customFormat="false" ht="34.5" hidden="false" customHeight="true" outlineLevel="0" collapsed="false">
      <c r="A9" s="16" t="s">
        <v>9</v>
      </c>
      <c r="B9" s="22" t="s">
        <v>35</v>
      </c>
      <c r="C9" s="22"/>
      <c r="D9" s="22"/>
      <c r="E9" s="22"/>
      <c r="F9" s="22"/>
      <c r="G9" s="22"/>
      <c r="H9" s="35" t="str">
        <f aca="false">Identificação!A15</f>
        <v>Assistente Administrativo</v>
      </c>
      <c r="I9" s="35" t="s">
        <v>25</v>
      </c>
    </row>
    <row r="10" customFormat="false" ht="15.75" hidden="false" customHeight="true" outlineLevel="0" collapsed="false">
      <c r="A10" s="16" t="s">
        <v>12</v>
      </c>
      <c r="B10" s="22" t="s">
        <v>36</v>
      </c>
      <c r="C10" s="22"/>
      <c r="D10" s="22"/>
      <c r="E10" s="22"/>
      <c r="F10" s="22"/>
      <c r="G10" s="22"/>
      <c r="H10" s="36" t="s">
        <v>37</v>
      </c>
      <c r="I10" s="36" t="s">
        <v>38</v>
      </c>
    </row>
    <row r="11" customFormat="false" ht="15.75" hidden="false" customHeight="true" outlineLevel="0" collapsed="false">
      <c r="A11" s="16" t="s">
        <v>39</v>
      </c>
      <c r="B11" s="22" t="s">
        <v>40</v>
      </c>
      <c r="C11" s="22"/>
      <c r="D11" s="22"/>
      <c r="E11" s="22"/>
      <c r="F11" s="22"/>
      <c r="G11" s="22"/>
      <c r="H11" s="37"/>
      <c r="I11" s="37"/>
    </row>
    <row r="12" customFormat="false" ht="45.75" hidden="false" customHeight="true" outlineLevel="0" collapsed="false">
      <c r="A12" s="16" t="s">
        <v>41</v>
      </c>
      <c r="B12" s="22" t="s">
        <v>42</v>
      </c>
      <c r="C12" s="22"/>
      <c r="D12" s="22"/>
      <c r="E12" s="22"/>
      <c r="F12" s="22"/>
      <c r="G12" s="22"/>
      <c r="H12" s="37"/>
      <c r="I12" s="37"/>
    </row>
    <row r="13" customFormat="false" ht="15.75" hidden="false" customHeight="true" outlineLevel="0" collapsed="false">
      <c r="A13" s="16" t="s">
        <v>43</v>
      </c>
      <c r="B13" s="22" t="s">
        <v>44</v>
      </c>
      <c r="C13" s="22"/>
      <c r="D13" s="22"/>
      <c r="E13" s="22"/>
      <c r="F13" s="22"/>
      <c r="G13" s="22"/>
      <c r="H13" s="38"/>
      <c r="I13" s="38"/>
    </row>
    <row r="14" customFormat="false" ht="15.75" hidden="false" customHeight="true" outlineLevel="0" collapsed="false">
      <c r="A14" s="18" t="s">
        <v>45</v>
      </c>
      <c r="B14" s="22" t="s">
        <v>46</v>
      </c>
      <c r="C14" s="22"/>
      <c r="D14" s="22"/>
      <c r="E14" s="22" t="n">
        <f aca="false">(E11*80%/60)</f>
        <v>0</v>
      </c>
      <c r="F14" s="22"/>
      <c r="G14" s="22"/>
      <c r="H14" s="37"/>
      <c r="I14" s="37"/>
    </row>
    <row r="15" customFormat="false" ht="15" hidden="false" customHeight="true" outlineLevel="0" collapsed="false">
      <c r="H15" s="26"/>
      <c r="I15" s="26"/>
    </row>
    <row r="16" customFormat="false" ht="15.75" hidden="false" customHeight="true" outlineLevel="0" collapsed="false">
      <c r="A16" s="4" t="s">
        <v>47</v>
      </c>
      <c r="B16" s="4"/>
      <c r="C16" s="4"/>
      <c r="D16" s="4"/>
      <c r="E16" s="4"/>
      <c r="F16" s="4"/>
      <c r="G16" s="4"/>
      <c r="H16" s="4"/>
      <c r="I16" s="4"/>
    </row>
    <row r="17" customFormat="false" ht="23.25" hidden="false" customHeight="true" outlineLevel="0" collapsed="false">
      <c r="A17" s="39" t="s">
        <v>48</v>
      </c>
      <c r="B17" s="39"/>
      <c r="C17" s="39"/>
      <c r="D17" s="39"/>
      <c r="E17" s="39"/>
      <c r="F17" s="39"/>
      <c r="G17" s="15" t="s">
        <v>49</v>
      </c>
      <c r="H17" s="40" t="s">
        <v>50</v>
      </c>
      <c r="I17" s="40" t="s">
        <v>50</v>
      </c>
    </row>
    <row r="18" customFormat="false" ht="15.75" hidden="false" customHeight="true" outlineLevel="0" collapsed="false">
      <c r="A18" s="16" t="s">
        <v>9</v>
      </c>
      <c r="B18" s="22" t="s">
        <v>51</v>
      </c>
      <c r="C18" s="22"/>
      <c r="D18" s="22"/>
      <c r="E18" s="22"/>
      <c r="F18" s="22"/>
      <c r="G18" s="22"/>
      <c r="H18" s="41" t="n">
        <f aca="false">H11</f>
        <v>0</v>
      </c>
      <c r="I18" s="41" t="n">
        <f aca="false">I11</f>
        <v>0</v>
      </c>
    </row>
    <row r="19" customFormat="false" ht="13.5" hidden="false" customHeight="true" outlineLevel="0" collapsed="false">
      <c r="A19" s="16" t="s">
        <v>12</v>
      </c>
      <c r="B19" s="22" t="s">
        <v>52</v>
      </c>
      <c r="C19" s="22"/>
      <c r="D19" s="22"/>
      <c r="E19" s="22"/>
      <c r="F19" s="22"/>
      <c r="G19" s="42" t="n">
        <v>0</v>
      </c>
      <c r="H19" s="41" t="n">
        <v>0</v>
      </c>
      <c r="I19" s="41" t="n">
        <f aca="false">G19*$I$18</f>
        <v>0</v>
      </c>
    </row>
    <row r="20" customFormat="false" ht="15.75" hidden="false" customHeight="true" outlineLevel="0" collapsed="false">
      <c r="A20" s="16" t="s">
        <v>39</v>
      </c>
      <c r="B20" s="22" t="s">
        <v>53</v>
      </c>
      <c r="C20" s="22"/>
      <c r="D20" s="22"/>
      <c r="E20" s="22"/>
      <c r="F20" s="22"/>
      <c r="G20" s="42" t="n">
        <v>0</v>
      </c>
      <c r="H20" s="41" t="n">
        <f aca="false">G20*$H$18</f>
        <v>0</v>
      </c>
      <c r="I20" s="41" t="n">
        <f aca="false">G20*$I$18</f>
        <v>0</v>
      </c>
    </row>
    <row r="21" customFormat="false" ht="15.75" hidden="false" customHeight="true" outlineLevel="0" collapsed="false">
      <c r="A21" s="16" t="s">
        <v>41</v>
      </c>
      <c r="B21" s="22" t="s">
        <v>54</v>
      </c>
      <c r="C21" s="22"/>
      <c r="D21" s="22"/>
      <c r="E21" s="22"/>
      <c r="F21" s="22"/>
      <c r="G21" s="42" t="n">
        <v>0</v>
      </c>
      <c r="H21" s="41" t="n">
        <f aca="false">$G$21*H18</f>
        <v>0</v>
      </c>
      <c r="I21" s="41" t="n">
        <f aca="false">G21*$I$18</f>
        <v>0</v>
      </c>
    </row>
    <row r="22" customFormat="false" ht="23.25" hidden="false" customHeight="true" outlineLevel="0" collapsed="false">
      <c r="A22" s="16" t="s">
        <v>43</v>
      </c>
      <c r="B22" s="22" t="s">
        <v>55</v>
      </c>
      <c r="C22" s="22"/>
      <c r="D22" s="22"/>
      <c r="E22" s="22"/>
      <c r="F22" s="22"/>
      <c r="G22" s="42" t="n">
        <v>0</v>
      </c>
      <c r="H22" s="41" t="n">
        <f aca="false">$G$22*H18</f>
        <v>0</v>
      </c>
      <c r="I22" s="41" t="n">
        <f aca="false">$G$22*I18</f>
        <v>0</v>
      </c>
    </row>
    <row r="23" customFormat="false" ht="23.25" hidden="false" customHeight="true" outlineLevel="0" collapsed="false">
      <c r="A23" s="16" t="s">
        <v>45</v>
      </c>
      <c r="B23" s="43" t="s">
        <v>56</v>
      </c>
      <c r="C23" s="43"/>
      <c r="D23" s="43"/>
      <c r="E23" s="43"/>
      <c r="F23" s="43"/>
      <c r="G23" s="42" t="n">
        <v>0</v>
      </c>
      <c r="H23" s="44" t="n">
        <f aca="false">$G$23*H18</f>
        <v>0</v>
      </c>
      <c r="I23" s="44" t="n">
        <f aca="false">$G$23*I18</f>
        <v>0</v>
      </c>
    </row>
    <row r="24" customFormat="false" ht="15.75" hidden="false" customHeight="true" outlineLevel="0" collapsed="false">
      <c r="A24" s="4" t="s">
        <v>57</v>
      </c>
      <c r="B24" s="4"/>
      <c r="C24" s="4"/>
      <c r="D24" s="4"/>
      <c r="E24" s="4"/>
      <c r="F24" s="4"/>
      <c r="G24" s="4"/>
      <c r="H24" s="45" t="n">
        <f aca="false">SUM(H18:H23)</f>
        <v>0</v>
      </c>
      <c r="I24" s="45" t="n">
        <f aca="false">SUM(I18:I23)</f>
        <v>0</v>
      </c>
    </row>
    <row r="25" customFormat="false" ht="15" hidden="false" customHeight="true" outlineLevel="0" collapsed="false">
      <c r="A25" s="10"/>
      <c r="B25" s="10"/>
      <c r="C25" s="10"/>
      <c r="D25" s="10"/>
      <c r="E25" s="10"/>
      <c r="F25" s="10"/>
      <c r="G25" s="10"/>
      <c r="H25" s="34"/>
      <c r="I25" s="34"/>
    </row>
    <row r="26" customFormat="false" ht="15.75" hidden="false" customHeight="true" outlineLevel="0" collapsed="false">
      <c r="A26" s="4" t="s">
        <v>58</v>
      </c>
      <c r="B26" s="4"/>
      <c r="C26" s="4"/>
      <c r="D26" s="4"/>
      <c r="E26" s="4"/>
      <c r="F26" s="4"/>
      <c r="G26" s="4"/>
      <c r="H26" s="4"/>
      <c r="I26" s="4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</row>
    <row r="27" customFormat="false" ht="15.75" hidden="false" customHeight="true" outlineLevel="0" collapsed="false">
      <c r="A27" s="4" t="s">
        <v>59</v>
      </c>
      <c r="B27" s="4"/>
      <c r="C27" s="4"/>
      <c r="D27" s="4"/>
      <c r="E27" s="4"/>
      <c r="F27" s="4"/>
      <c r="G27" s="4"/>
      <c r="H27" s="4"/>
      <c r="I27" s="4"/>
    </row>
    <row r="28" customFormat="false" ht="23.25" hidden="false" customHeight="true" outlineLevel="0" collapsed="false">
      <c r="A28" s="15" t="s">
        <v>60</v>
      </c>
      <c r="B28" s="39" t="s">
        <v>61</v>
      </c>
      <c r="C28" s="39"/>
      <c r="D28" s="39"/>
      <c r="E28" s="39"/>
      <c r="F28" s="39"/>
      <c r="G28" s="15" t="s">
        <v>62</v>
      </c>
      <c r="H28" s="40" t="s">
        <v>50</v>
      </c>
      <c r="I28" s="40" t="s">
        <v>50</v>
      </c>
    </row>
    <row r="29" customFormat="false" ht="15.75" hidden="false" customHeight="true" outlineLevel="0" collapsed="false">
      <c r="A29" s="16" t="s">
        <v>9</v>
      </c>
      <c r="B29" s="22" t="s">
        <v>61</v>
      </c>
      <c r="C29" s="22"/>
      <c r="D29" s="22"/>
      <c r="E29" s="22"/>
      <c r="F29" s="22"/>
      <c r="G29" s="47" t="n">
        <f aca="false">1/12</f>
        <v>0.0833333333333333</v>
      </c>
      <c r="H29" s="41" t="n">
        <f aca="false">$G$29*H24</f>
        <v>0</v>
      </c>
      <c r="I29" s="41" t="n">
        <f aca="false">$G$29*I24</f>
        <v>0</v>
      </c>
    </row>
    <row r="30" customFormat="false" ht="15.75" hidden="false" customHeight="true" outlineLevel="0" collapsed="false">
      <c r="A30" s="16" t="s">
        <v>12</v>
      </c>
      <c r="B30" s="22" t="s">
        <v>63</v>
      </c>
      <c r="C30" s="22"/>
      <c r="D30" s="22"/>
      <c r="E30" s="22" t="n">
        <f aca="false">(E26*80%)/60</f>
        <v>0</v>
      </c>
      <c r="F30" s="22"/>
      <c r="G30" s="47" t="n">
        <f aca="false">1/11/3</f>
        <v>0.0303030303030303</v>
      </c>
      <c r="H30" s="41" t="n">
        <f aca="false">$G$30*H24</f>
        <v>0</v>
      </c>
      <c r="I30" s="41" t="n">
        <f aca="false">$G$30*I24</f>
        <v>0</v>
      </c>
    </row>
    <row r="31" customFormat="false" ht="23.25" hidden="false" customHeight="true" outlineLevel="0" collapsed="false">
      <c r="A31" s="4" t="s">
        <v>64</v>
      </c>
      <c r="B31" s="4"/>
      <c r="C31" s="4"/>
      <c r="D31" s="4"/>
      <c r="E31" s="4"/>
      <c r="F31" s="4"/>
      <c r="G31" s="48" t="n">
        <f aca="false">SUM(G29:G30)</f>
        <v>0.113636363636364</v>
      </c>
      <c r="H31" s="45" t="n">
        <f aca="false">SUM(H29:H30)</f>
        <v>0</v>
      </c>
      <c r="I31" s="45" t="n">
        <f aca="false">SUM(I29:I30)</f>
        <v>0</v>
      </c>
    </row>
    <row r="32" customFormat="false" ht="15" hidden="false" customHeight="true" outlineLevel="0" collapsed="false">
      <c r="A32" s="1"/>
      <c r="B32" s="1"/>
      <c r="C32" s="1"/>
      <c r="D32" s="1"/>
      <c r="E32" s="1"/>
      <c r="F32" s="1"/>
      <c r="G32" s="1"/>
      <c r="H32" s="49"/>
      <c r="I32" s="49"/>
    </row>
    <row r="33" customFormat="false" ht="27.75" hidden="false" customHeight="true" outlineLevel="0" collapsed="false">
      <c r="A33" s="4" t="s">
        <v>65</v>
      </c>
      <c r="B33" s="4"/>
      <c r="C33" s="4"/>
      <c r="D33" s="4"/>
      <c r="E33" s="4"/>
      <c r="F33" s="4"/>
      <c r="G33" s="4"/>
      <c r="H33" s="4"/>
      <c r="I33" s="4"/>
    </row>
    <row r="34" customFormat="false" ht="15.75" hidden="false" customHeight="true" outlineLevel="0" collapsed="false">
      <c r="A34" s="50" t="s">
        <v>66</v>
      </c>
      <c r="B34" s="39" t="s">
        <v>67</v>
      </c>
      <c r="C34" s="39"/>
      <c r="D34" s="39"/>
      <c r="E34" s="39"/>
      <c r="F34" s="39"/>
      <c r="G34" s="15" t="s">
        <v>62</v>
      </c>
      <c r="H34" s="40" t="s">
        <v>50</v>
      </c>
      <c r="I34" s="40" t="s">
        <v>50</v>
      </c>
    </row>
    <row r="35" customFormat="false" ht="15.75" hidden="false" customHeight="true" outlineLevel="0" collapsed="false">
      <c r="A35" s="16" t="s">
        <v>9</v>
      </c>
      <c r="B35" s="22" t="s">
        <v>68</v>
      </c>
      <c r="C35" s="22"/>
      <c r="D35" s="22"/>
      <c r="E35" s="22"/>
      <c r="F35" s="22"/>
      <c r="G35" s="42" t="n">
        <v>0.2</v>
      </c>
      <c r="H35" s="41" t="n">
        <f aca="false">$G$35*(H$24+H$31)</f>
        <v>0</v>
      </c>
      <c r="I35" s="41" t="n">
        <f aca="false">$G$35*(I$24+I$31)</f>
        <v>0</v>
      </c>
    </row>
    <row r="36" customFormat="false" ht="15.75" hidden="false" customHeight="true" outlineLevel="0" collapsed="false">
      <c r="A36" s="16" t="s">
        <v>12</v>
      </c>
      <c r="B36" s="22" t="s">
        <v>69</v>
      </c>
      <c r="C36" s="22"/>
      <c r="D36" s="22"/>
      <c r="E36" s="22"/>
      <c r="F36" s="22"/>
      <c r="G36" s="42" t="n">
        <v>0.025</v>
      </c>
      <c r="H36" s="41" t="n">
        <f aca="false">$G$36*(H$24+H$31)</f>
        <v>0</v>
      </c>
      <c r="I36" s="41" t="n">
        <f aca="false">$G$36*(I$24+I$31)</f>
        <v>0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</row>
    <row r="37" customFormat="false" ht="15.75" hidden="false" customHeight="true" outlineLevel="0" collapsed="false">
      <c r="A37" s="16" t="s">
        <v>39</v>
      </c>
      <c r="B37" s="22" t="s">
        <v>70</v>
      </c>
      <c r="C37" s="22"/>
      <c r="D37" s="22"/>
      <c r="E37" s="22"/>
      <c r="F37" s="22"/>
      <c r="G37" s="42" t="n">
        <v>0.03</v>
      </c>
      <c r="H37" s="41" t="n">
        <f aca="false">$G$37*(H$24+H$31)</f>
        <v>0</v>
      </c>
      <c r="I37" s="41" t="n">
        <f aca="false">$G$37*(I$24+I$31)</f>
        <v>0</v>
      </c>
    </row>
    <row r="38" customFormat="false" ht="15.75" hidden="false" customHeight="true" outlineLevel="0" collapsed="false">
      <c r="A38" s="16" t="s">
        <v>41</v>
      </c>
      <c r="B38" s="22" t="s">
        <v>71</v>
      </c>
      <c r="C38" s="22"/>
      <c r="D38" s="22"/>
      <c r="E38" s="22"/>
      <c r="F38" s="22"/>
      <c r="G38" s="42" t="n">
        <v>0.015</v>
      </c>
      <c r="H38" s="41" t="n">
        <f aca="false">$G$38*(H$24+H$31)</f>
        <v>0</v>
      </c>
      <c r="I38" s="41" t="n">
        <f aca="false">$G$38*(I$24+I$31)</f>
        <v>0</v>
      </c>
    </row>
    <row r="39" customFormat="false" ht="15.75" hidden="false" customHeight="true" outlineLevel="0" collapsed="false">
      <c r="A39" s="16" t="s">
        <v>43</v>
      </c>
      <c r="B39" s="22" t="s">
        <v>72</v>
      </c>
      <c r="C39" s="22"/>
      <c r="D39" s="22"/>
      <c r="E39" s="22"/>
      <c r="F39" s="22"/>
      <c r="G39" s="42" t="n">
        <v>0.01</v>
      </c>
      <c r="H39" s="41" t="n">
        <f aca="false">$G$39*(H$24+H$31)</f>
        <v>0</v>
      </c>
      <c r="I39" s="41" t="n">
        <f aca="false">$G$39*(I$24+I$31)</f>
        <v>0</v>
      </c>
    </row>
    <row r="40" customFormat="false" ht="15.75" hidden="false" customHeight="true" outlineLevel="0" collapsed="false">
      <c r="A40" s="16" t="s">
        <v>45</v>
      </c>
      <c r="B40" s="22" t="s">
        <v>73</v>
      </c>
      <c r="C40" s="22"/>
      <c r="D40" s="22"/>
      <c r="E40" s="22"/>
      <c r="F40" s="22"/>
      <c r="G40" s="42" t="n">
        <v>0.006</v>
      </c>
      <c r="H40" s="41" t="n">
        <f aca="false">$G$40*(H$24+H$31)</f>
        <v>0</v>
      </c>
      <c r="I40" s="41" t="n">
        <f aca="false">$G$40*(I$24+I$31)</f>
        <v>0</v>
      </c>
    </row>
    <row r="41" customFormat="false" ht="15.75" hidden="false" customHeight="true" outlineLevel="0" collapsed="false">
      <c r="A41" s="16" t="s">
        <v>74</v>
      </c>
      <c r="B41" s="22" t="s">
        <v>75</v>
      </c>
      <c r="C41" s="22"/>
      <c r="D41" s="22"/>
      <c r="E41" s="22"/>
      <c r="F41" s="22"/>
      <c r="G41" s="42" t="n">
        <v>0.002</v>
      </c>
      <c r="H41" s="41" t="n">
        <f aca="false">$G$41*(H$24+H$31)</f>
        <v>0</v>
      </c>
      <c r="I41" s="41" t="n">
        <f aca="false">$G$41*(I$24+I$31)</f>
        <v>0</v>
      </c>
    </row>
    <row r="42" customFormat="false" ht="15.75" hidden="false" customHeight="true" outlineLevel="0" collapsed="false">
      <c r="A42" s="16" t="s">
        <v>76</v>
      </c>
      <c r="B42" s="22" t="s">
        <v>77</v>
      </c>
      <c r="C42" s="22"/>
      <c r="D42" s="22"/>
      <c r="E42" s="22"/>
      <c r="F42" s="22"/>
      <c r="G42" s="42" t="n">
        <v>0.08</v>
      </c>
      <c r="H42" s="41" t="n">
        <f aca="false">$G$42*(H$24+H$31)</f>
        <v>0</v>
      </c>
      <c r="I42" s="41" t="n">
        <f aca="false">$G$42*(I$24+I$31)</f>
        <v>0</v>
      </c>
    </row>
    <row r="43" customFormat="false" ht="23.25" hidden="false" customHeight="true" outlineLevel="0" collapsed="false">
      <c r="A43" s="4" t="s">
        <v>78</v>
      </c>
      <c r="B43" s="4"/>
      <c r="C43" s="4"/>
      <c r="D43" s="4"/>
      <c r="E43" s="4"/>
      <c r="F43" s="4"/>
      <c r="G43" s="48" t="n">
        <f aca="false">SUM(G35:G42)</f>
        <v>0.368</v>
      </c>
      <c r="H43" s="45" t="n">
        <f aca="false">SUM(H35:H42)</f>
        <v>0</v>
      </c>
      <c r="I43" s="45" t="n">
        <f aca="false">SUM(I35:I42)</f>
        <v>0</v>
      </c>
    </row>
    <row r="44" customFormat="false" ht="15" hidden="false" customHeight="true" outlineLevel="0" collapsed="false">
      <c r="A44" s="1"/>
      <c r="B44" s="1"/>
      <c r="C44" s="1"/>
      <c r="D44" s="1"/>
      <c r="E44" s="1"/>
      <c r="F44" s="1"/>
      <c r="G44" s="1"/>
      <c r="H44" s="49"/>
      <c r="I44" s="49"/>
    </row>
    <row r="45" customFormat="false" ht="15.75" hidden="false" customHeight="true" outlineLevel="0" collapsed="false">
      <c r="A45" s="4" t="s">
        <v>79</v>
      </c>
      <c r="B45" s="4"/>
      <c r="C45" s="4"/>
      <c r="D45" s="4"/>
      <c r="E45" s="4"/>
      <c r="F45" s="4"/>
      <c r="G45" s="4"/>
      <c r="H45" s="4"/>
      <c r="I45" s="4"/>
    </row>
    <row r="46" customFormat="false" ht="15.75" hidden="false" customHeight="true" outlineLevel="0" collapsed="false">
      <c r="A46" s="39" t="s">
        <v>80</v>
      </c>
      <c r="B46" s="39"/>
      <c r="C46" s="39"/>
      <c r="D46" s="39"/>
      <c r="E46" s="39"/>
      <c r="F46" s="39"/>
      <c r="G46" s="39"/>
      <c r="H46" s="40" t="s">
        <v>50</v>
      </c>
      <c r="I46" s="40" t="s">
        <v>50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</row>
    <row r="47" customFormat="false" ht="45.75" hidden="false" customHeight="true" outlineLevel="0" collapsed="false">
      <c r="A47" s="16" t="s">
        <v>9</v>
      </c>
      <c r="B47" s="22" t="s">
        <v>81</v>
      </c>
      <c r="C47" s="16" t="s">
        <v>82</v>
      </c>
      <c r="D47" s="16"/>
      <c r="E47" s="16" t="s">
        <v>83</v>
      </c>
      <c r="F47" s="44"/>
      <c r="G47" s="51" t="n">
        <v>2</v>
      </c>
      <c r="H47" s="52" t="n">
        <f aca="false">$F$47*H58*$G$47</f>
        <v>0</v>
      </c>
      <c r="I47" s="52" t="n">
        <f aca="false">$F$47*I58*$G$47</f>
        <v>0</v>
      </c>
    </row>
    <row r="48" customFormat="false" ht="23.25" hidden="false" customHeight="true" outlineLevel="0" collapsed="false">
      <c r="A48" s="16" t="s">
        <v>84</v>
      </c>
      <c r="B48" s="22" t="s">
        <v>85</v>
      </c>
      <c r="C48" s="22"/>
      <c r="D48" s="22"/>
      <c r="E48" s="22"/>
      <c r="F48" s="22"/>
      <c r="G48" s="47" t="n">
        <v>0.06</v>
      </c>
      <c r="H48" s="53" t="n">
        <f aca="false">H18*-$G$48</f>
        <v>0</v>
      </c>
      <c r="I48" s="53" t="n">
        <f aca="false">I18*-$G$48</f>
        <v>0</v>
      </c>
    </row>
    <row r="49" customFormat="false" ht="46.5" hidden="false" customHeight="true" outlineLevel="0" collapsed="false">
      <c r="A49" s="16" t="s">
        <v>12</v>
      </c>
      <c r="B49" s="22" t="s">
        <v>86</v>
      </c>
      <c r="C49" s="22"/>
      <c r="D49" s="22"/>
      <c r="E49" s="22"/>
      <c r="F49" s="22"/>
      <c r="G49" s="22"/>
      <c r="H49" s="53" t="n">
        <f aca="false">H59*H$60</f>
        <v>0</v>
      </c>
      <c r="I49" s="53" t="n">
        <f aca="false">I59*I$60</f>
        <v>0</v>
      </c>
    </row>
    <row r="50" customFormat="false" ht="23.25" hidden="false" customHeight="true" outlineLevel="0" collapsed="false">
      <c r="A50" s="16" t="s">
        <v>87</v>
      </c>
      <c r="B50" s="22" t="s">
        <v>88</v>
      </c>
      <c r="C50" s="22"/>
      <c r="D50" s="22"/>
      <c r="E50" s="22"/>
      <c r="F50" s="22"/>
      <c r="G50" s="54" t="s">
        <v>89</v>
      </c>
      <c r="H50" s="53" t="n">
        <f aca="false">H49*H61</f>
        <v>0</v>
      </c>
      <c r="I50" s="53" t="n">
        <f aca="false">I49*I61</f>
        <v>0</v>
      </c>
    </row>
    <row r="51" customFormat="false" ht="15.75" hidden="false" customHeight="true" outlineLevel="0" collapsed="false">
      <c r="A51" s="16" t="s">
        <v>39</v>
      </c>
      <c r="B51" s="22" t="s">
        <v>90</v>
      </c>
      <c r="C51" s="22"/>
      <c r="D51" s="22"/>
      <c r="E51" s="22"/>
      <c r="F51" s="22"/>
      <c r="G51" s="22"/>
      <c r="H51" s="44"/>
      <c r="I51" s="44"/>
    </row>
    <row r="52" customFormat="false" ht="15.75" hidden="false" customHeight="true" outlineLevel="0" collapsed="false">
      <c r="A52" s="16" t="s">
        <v>41</v>
      </c>
      <c r="B52" s="22" t="s">
        <v>91</v>
      </c>
      <c r="C52" s="22"/>
      <c r="D52" s="22"/>
      <c r="E52" s="22"/>
      <c r="F52" s="22"/>
      <c r="G52" s="22"/>
      <c r="H52" s="44"/>
      <c r="I52" s="44"/>
    </row>
    <row r="53" customFormat="false" ht="15.75" hidden="false" customHeight="true" outlineLevel="0" collapsed="false">
      <c r="A53" s="16" t="s">
        <v>43</v>
      </c>
      <c r="B53" s="22" t="s">
        <v>92</v>
      </c>
      <c r="C53" s="22"/>
      <c r="D53" s="22"/>
      <c r="E53" s="22"/>
      <c r="F53" s="22"/>
      <c r="G53" s="22"/>
      <c r="H53" s="44"/>
      <c r="I53" s="44"/>
    </row>
    <row r="54" customFormat="false" ht="15.75" hidden="false" customHeight="true" outlineLevel="0" collapsed="false">
      <c r="A54" s="16" t="s">
        <v>45</v>
      </c>
      <c r="B54" s="43" t="s">
        <v>93</v>
      </c>
      <c r="C54" s="43"/>
      <c r="D54" s="43"/>
      <c r="E54" s="43"/>
      <c r="F54" s="43"/>
      <c r="G54" s="43"/>
      <c r="H54" s="44"/>
      <c r="I54" s="44"/>
    </row>
    <row r="55" customFormat="false" ht="15.75" hidden="false" customHeight="true" outlineLevel="0" collapsed="false">
      <c r="A55" s="16" t="s">
        <v>74</v>
      </c>
      <c r="B55" s="43" t="s">
        <v>94</v>
      </c>
      <c r="C55" s="43"/>
      <c r="D55" s="43"/>
      <c r="E55" s="43"/>
      <c r="F55" s="43"/>
      <c r="G55" s="43"/>
      <c r="H55" s="44"/>
      <c r="I55" s="44"/>
    </row>
    <row r="56" customFormat="false" ht="15.75" hidden="false" customHeight="true" outlineLevel="0" collapsed="false">
      <c r="A56" s="16" t="s">
        <v>76</v>
      </c>
      <c r="B56" s="43" t="s">
        <v>94</v>
      </c>
      <c r="C56" s="43"/>
      <c r="D56" s="43"/>
      <c r="E56" s="43"/>
      <c r="F56" s="43"/>
      <c r="G56" s="43"/>
      <c r="H56" s="44"/>
      <c r="I56" s="44"/>
    </row>
    <row r="57" customFormat="false" ht="15.75" hidden="false" customHeight="true" outlineLevel="0" collapsed="false">
      <c r="A57" s="4" t="s">
        <v>95</v>
      </c>
      <c r="B57" s="4"/>
      <c r="C57" s="4"/>
      <c r="D57" s="4"/>
      <c r="E57" s="4"/>
      <c r="F57" s="4"/>
      <c r="G57" s="4"/>
      <c r="H57" s="45" t="n">
        <f aca="false">IF(-H48&gt;H47,SUM(H49:H56),SUM(H47:H56))</f>
        <v>0</v>
      </c>
      <c r="I57" s="45" t="n">
        <f aca="false">IF(-I48&gt;I47,SUM(I49:I56),SUM(I47:I56))</f>
        <v>0</v>
      </c>
    </row>
    <row r="58" customFormat="false" ht="15.75" hidden="false" customHeight="true" outlineLevel="0" collapsed="false">
      <c r="A58" s="4" t="s">
        <v>96</v>
      </c>
      <c r="B58" s="4"/>
      <c r="C58" s="4"/>
      <c r="D58" s="4"/>
      <c r="E58" s="4"/>
      <c r="F58" s="4"/>
      <c r="G58" s="4"/>
      <c r="H58" s="55" t="n">
        <v>20.85</v>
      </c>
      <c r="I58" s="55" t="n">
        <v>20.85</v>
      </c>
    </row>
    <row r="59" customFormat="false" ht="15.75" hidden="false" customHeight="true" outlineLevel="0" collapsed="false">
      <c r="A59" s="4" t="s">
        <v>97</v>
      </c>
      <c r="B59" s="4"/>
      <c r="C59" s="4"/>
      <c r="D59" s="4"/>
      <c r="E59" s="4"/>
      <c r="F59" s="4"/>
      <c r="G59" s="4"/>
      <c r="H59" s="55" t="n">
        <v>20.85</v>
      </c>
      <c r="I59" s="55" t="n">
        <v>20.85</v>
      </c>
    </row>
    <row r="60" customFormat="false" ht="13.5" hidden="false" customHeight="true" outlineLevel="0" collapsed="false">
      <c r="A60" s="4" t="s">
        <v>98</v>
      </c>
      <c r="B60" s="4"/>
      <c r="C60" s="4"/>
      <c r="D60" s="4"/>
      <c r="E60" s="4"/>
      <c r="F60" s="4"/>
      <c r="G60" s="4"/>
      <c r="H60" s="56"/>
      <c r="I60" s="56"/>
    </row>
    <row r="61" customFormat="false" ht="23.25" hidden="false" customHeight="true" outlineLevel="0" collapsed="false">
      <c r="A61" s="4" t="s">
        <v>88</v>
      </c>
      <c r="B61" s="4"/>
      <c r="C61" s="4"/>
      <c r="D61" s="4"/>
      <c r="E61" s="4"/>
      <c r="F61" s="4"/>
      <c r="G61" s="4"/>
      <c r="H61" s="57"/>
      <c r="I61" s="57"/>
    </row>
    <row r="62" customFormat="false" ht="23.25" hidden="false" customHeight="true" outlineLevel="0" collapsed="false">
      <c r="A62" s="58" t="s">
        <v>99</v>
      </c>
      <c r="B62" s="58"/>
      <c r="C62" s="58"/>
      <c r="D62" s="58"/>
      <c r="E62" s="58"/>
      <c r="F62" s="58"/>
      <c r="G62" s="58"/>
      <c r="H62" s="49"/>
      <c r="I62" s="49"/>
    </row>
    <row r="63" customFormat="false" ht="15" hidden="false" customHeight="true" outlineLevel="0" collapsed="false">
      <c r="A63" s="1"/>
      <c r="B63" s="1"/>
      <c r="C63" s="1"/>
      <c r="D63" s="1"/>
      <c r="E63" s="1"/>
      <c r="F63" s="1"/>
      <c r="G63" s="1"/>
    </row>
    <row r="64" customFormat="false" ht="28.5" hidden="false" customHeight="true" outlineLevel="0" collapsed="false">
      <c r="A64" s="4" t="s">
        <v>100</v>
      </c>
      <c r="B64" s="4"/>
      <c r="C64" s="4"/>
      <c r="D64" s="4"/>
      <c r="E64" s="4"/>
      <c r="F64" s="4"/>
      <c r="G64" s="4"/>
      <c r="H64" s="59" t="s">
        <v>50</v>
      </c>
      <c r="I64" s="59" t="s">
        <v>50</v>
      </c>
    </row>
    <row r="65" customFormat="false" ht="15.75" hidden="false" customHeight="true" outlineLevel="0" collapsed="false">
      <c r="A65" s="15" t="s">
        <v>60</v>
      </c>
      <c r="B65" s="22" t="s">
        <v>101</v>
      </c>
      <c r="C65" s="22"/>
      <c r="D65" s="22"/>
      <c r="E65" s="22"/>
      <c r="F65" s="22"/>
      <c r="G65" s="22"/>
      <c r="H65" s="41" t="n">
        <f aca="false">H31</f>
        <v>0</v>
      </c>
      <c r="I65" s="41" t="n">
        <f aca="false">I31</f>
        <v>0</v>
      </c>
    </row>
    <row r="66" customFormat="false" ht="15.75" hidden="false" customHeight="true" outlineLevel="0" collapsed="false">
      <c r="A66" s="15" t="s">
        <v>66</v>
      </c>
      <c r="B66" s="22" t="s">
        <v>102</v>
      </c>
      <c r="C66" s="22"/>
      <c r="D66" s="22"/>
      <c r="E66" s="22"/>
      <c r="F66" s="22"/>
      <c r="G66" s="22"/>
      <c r="H66" s="41" t="n">
        <f aca="false">H43</f>
        <v>0</v>
      </c>
      <c r="I66" s="41" t="n">
        <f aca="false">I43</f>
        <v>0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</row>
    <row r="67" customFormat="false" ht="15.75" hidden="false" customHeight="true" outlineLevel="0" collapsed="false">
      <c r="A67" s="15" t="s">
        <v>103</v>
      </c>
      <c r="B67" s="22" t="s">
        <v>104</v>
      </c>
      <c r="C67" s="22"/>
      <c r="D67" s="22"/>
      <c r="E67" s="22"/>
      <c r="F67" s="22"/>
      <c r="G67" s="22"/>
      <c r="H67" s="41" t="n">
        <f aca="false">H57</f>
        <v>0</v>
      </c>
      <c r="I67" s="41" t="n">
        <f aca="false">I57</f>
        <v>0</v>
      </c>
    </row>
    <row r="68" customFormat="false" ht="23.25" hidden="false" customHeight="true" outlineLevel="0" collapsed="false">
      <c r="A68" s="4" t="s">
        <v>105</v>
      </c>
      <c r="B68" s="4"/>
      <c r="C68" s="4"/>
      <c r="D68" s="4"/>
      <c r="E68" s="4"/>
      <c r="F68" s="4"/>
      <c r="G68" s="4"/>
      <c r="H68" s="45" t="n">
        <f aca="false">SUM(H65:H67)</f>
        <v>0</v>
      </c>
      <c r="I68" s="45" t="n">
        <f aca="false">SUM(I65:I67)</f>
        <v>0</v>
      </c>
    </row>
    <row r="69" customFormat="false" ht="15" hidden="false" customHeight="true" outlineLevel="0" collapsed="false">
      <c r="A69" s="1"/>
      <c r="B69" s="1"/>
      <c r="C69" s="1"/>
      <c r="D69" s="1"/>
      <c r="E69" s="1"/>
      <c r="F69" s="1"/>
      <c r="G69" s="1"/>
      <c r="H69" s="49"/>
      <c r="I69" s="49"/>
    </row>
    <row r="70" customFormat="false" ht="15.75" hidden="false" customHeight="true" outlineLevel="0" collapsed="false">
      <c r="A70" s="4" t="s">
        <v>106</v>
      </c>
      <c r="B70" s="4"/>
      <c r="C70" s="4"/>
      <c r="D70" s="4"/>
      <c r="E70" s="4"/>
      <c r="F70" s="4"/>
      <c r="G70" s="4"/>
      <c r="H70" s="4"/>
      <c r="I70" s="4"/>
    </row>
    <row r="71" customFormat="false" ht="15.75" hidden="false" customHeight="true" outlineLevel="0" collapsed="false">
      <c r="A71" s="15" t="n">
        <v>3</v>
      </c>
      <c r="B71" s="39" t="s">
        <v>107</v>
      </c>
      <c r="C71" s="39"/>
      <c r="D71" s="39"/>
      <c r="E71" s="39"/>
      <c r="F71" s="39"/>
      <c r="G71" s="15" t="s">
        <v>62</v>
      </c>
      <c r="H71" s="40" t="s">
        <v>50</v>
      </c>
      <c r="I71" s="40" t="s">
        <v>50</v>
      </c>
    </row>
    <row r="72" customFormat="false" ht="15.75" hidden="false" customHeight="true" outlineLevel="0" collapsed="false">
      <c r="A72" s="16" t="s">
        <v>9</v>
      </c>
      <c r="B72" s="22" t="s">
        <v>108</v>
      </c>
      <c r="C72" s="22"/>
      <c r="D72" s="22"/>
      <c r="E72" s="22"/>
      <c r="F72" s="22"/>
      <c r="G72" s="42" t="n">
        <f aca="false">(1/12)*0.02</f>
        <v>0.00166666666666667</v>
      </c>
      <c r="H72" s="52" t="n">
        <f aca="false">$G$72*(H24+H31+H42+H57)</f>
        <v>0</v>
      </c>
      <c r="I72" s="52" t="n">
        <f aca="false">$G$72*(I24+I31+I42+I57)</f>
        <v>0</v>
      </c>
    </row>
    <row r="73" customFormat="false" ht="23.25" hidden="false" customHeight="true" outlineLevel="0" collapsed="false">
      <c r="A73" s="16" t="s">
        <v>12</v>
      </c>
      <c r="B73" s="22" t="s">
        <v>109</v>
      </c>
      <c r="C73" s="22"/>
      <c r="D73" s="22"/>
      <c r="E73" s="22"/>
      <c r="F73" s="22"/>
      <c r="G73" s="47" t="n">
        <v>0.08</v>
      </c>
      <c r="H73" s="52" t="n">
        <f aca="false">$G$73*H72</f>
        <v>0</v>
      </c>
      <c r="I73" s="52" t="n">
        <f aca="false">$G$73*I72</f>
        <v>0</v>
      </c>
    </row>
    <row r="74" customFormat="false" ht="25.5" hidden="false" customHeight="true" outlineLevel="0" collapsed="false">
      <c r="A74" s="16" t="s">
        <v>39</v>
      </c>
      <c r="B74" s="22" t="s">
        <v>110</v>
      </c>
      <c r="C74" s="22"/>
      <c r="D74" s="22"/>
      <c r="E74" s="22"/>
      <c r="F74" s="22"/>
      <c r="G74" s="47" t="n">
        <v>0.02</v>
      </c>
      <c r="H74" s="60" t="n">
        <f aca="false">Conta_Vinculada!G4/2</f>
        <v>0</v>
      </c>
      <c r="I74" s="60" t="n">
        <f aca="false">Conta_Vinculada!G5/2</f>
        <v>0</v>
      </c>
    </row>
    <row r="75" customFormat="false" ht="15.75" hidden="false" customHeight="true" outlineLevel="0" collapsed="false">
      <c r="A75" s="16" t="s">
        <v>41</v>
      </c>
      <c r="B75" s="22" t="s">
        <v>111</v>
      </c>
      <c r="C75" s="22"/>
      <c r="D75" s="22"/>
      <c r="E75" s="22"/>
      <c r="F75" s="22"/>
      <c r="G75" s="47" t="n">
        <f aca="false">7/30/12</f>
        <v>0.0194444444444444</v>
      </c>
      <c r="H75" s="52" t="n">
        <f aca="false">$G$75*(H24+H31+H42+H57)</f>
        <v>0</v>
      </c>
      <c r="I75" s="52" t="n">
        <f aca="false">$G$75*(I24+I31+I42+I57)</f>
        <v>0</v>
      </c>
    </row>
    <row r="76" customFormat="false" ht="25.5" hidden="false" customHeight="true" outlineLevel="0" collapsed="false">
      <c r="A76" s="16" t="s">
        <v>43</v>
      </c>
      <c r="B76" s="22" t="s">
        <v>112</v>
      </c>
      <c r="C76" s="22"/>
      <c r="D76" s="22"/>
      <c r="E76" s="22"/>
      <c r="F76" s="22"/>
      <c r="G76" s="47" t="n">
        <f aca="false">G43</f>
        <v>0.368</v>
      </c>
      <c r="H76" s="41" t="n">
        <f aca="false">$G$76*H75</f>
        <v>0</v>
      </c>
      <c r="I76" s="41" t="n">
        <f aca="false">$G$76*I75</f>
        <v>0</v>
      </c>
    </row>
    <row r="77" customFormat="false" ht="25.5" hidden="false" customHeight="true" outlineLevel="0" collapsed="false">
      <c r="A77" s="16" t="s">
        <v>45</v>
      </c>
      <c r="B77" s="22" t="s">
        <v>113</v>
      </c>
      <c r="C77" s="22"/>
      <c r="D77" s="22"/>
      <c r="E77" s="22"/>
      <c r="F77" s="22"/>
      <c r="G77" s="47" t="n">
        <v>0.02</v>
      </c>
      <c r="H77" s="60" t="n">
        <f aca="false">Conta_Vinculada!G4/2</f>
        <v>0</v>
      </c>
      <c r="I77" s="60" t="n">
        <f aca="false">Conta_Vinculada!G5/2</f>
        <v>0</v>
      </c>
    </row>
    <row r="78" customFormat="false" ht="15.75" hidden="false" customHeight="true" outlineLevel="0" collapsed="false">
      <c r="A78" s="4" t="s">
        <v>114</v>
      </c>
      <c r="B78" s="4"/>
      <c r="C78" s="4"/>
      <c r="D78" s="4"/>
      <c r="E78" s="4"/>
      <c r="F78" s="4"/>
      <c r="G78" s="4"/>
      <c r="H78" s="45" t="n">
        <f aca="false">SUM(H72:H77)</f>
        <v>0</v>
      </c>
      <c r="I78" s="45" t="n">
        <f aca="false">SUM(I72:I77)</f>
        <v>0</v>
      </c>
    </row>
    <row r="79" customFormat="false" ht="31.5" hidden="false" customHeight="true" outlineLevel="0" collapsed="false">
      <c r="A79" s="61" t="s">
        <v>115</v>
      </c>
      <c r="B79" s="61"/>
      <c r="C79" s="61"/>
      <c r="D79" s="61"/>
      <c r="E79" s="61"/>
      <c r="F79" s="61"/>
      <c r="G79" s="61"/>
      <c r="H79" s="34"/>
      <c r="I79" s="34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</row>
    <row r="80" customFormat="false" ht="15" hidden="false" customHeight="true" outlineLevel="0" collapsed="false">
      <c r="A80" s="1"/>
      <c r="B80" s="1"/>
      <c r="C80" s="1"/>
      <c r="D80" s="1"/>
      <c r="E80" s="1"/>
      <c r="F80" s="1"/>
      <c r="G80" s="1"/>
      <c r="H80" s="49"/>
      <c r="I80" s="49"/>
    </row>
    <row r="81" customFormat="false" ht="15.75" hidden="false" customHeight="true" outlineLevel="0" collapsed="false">
      <c r="A81" s="45" t="s">
        <v>116</v>
      </c>
      <c r="B81" s="45"/>
      <c r="C81" s="45"/>
      <c r="D81" s="45"/>
      <c r="E81" s="45"/>
      <c r="F81" s="45"/>
      <c r="G81" s="45"/>
      <c r="H81" s="45"/>
      <c r="I81" s="45"/>
    </row>
    <row r="82" customFormat="false" ht="15.75" hidden="false" customHeight="true" outlineLevel="0" collapsed="false">
      <c r="A82" s="15" t="s">
        <v>117</v>
      </c>
      <c r="B82" s="39" t="s">
        <v>118</v>
      </c>
      <c r="C82" s="39"/>
      <c r="D82" s="39"/>
      <c r="E82" s="39"/>
      <c r="F82" s="39"/>
      <c r="G82" s="15" t="s">
        <v>62</v>
      </c>
      <c r="H82" s="40" t="s">
        <v>50</v>
      </c>
      <c r="I82" s="40" t="s">
        <v>50</v>
      </c>
    </row>
    <row r="83" customFormat="false" ht="15.75" hidden="false" customHeight="true" outlineLevel="0" collapsed="false">
      <c r="A83" s="16" t="s">
        <v>9</v>
      </c>
      <c r="B83" s="22" t="s">
        <v>119</v>
      </c>
      <c r="C83" s="22"/>
      <c r="D83" s="22"/>
      <c r="E83" s="22"/>
      <c r="F83" s="22"/>
      <c r="G83" s="47" t="n">
        <f aca="false">1/11</f>
        <v>0.0909090909090909</v>
      </c>
      <c r="H83" s="52" t="n">
        <f aca="false">$G$83*(H24+H68+H78)</f>
        <v>0</v>
      </c>
      <c r="I83" s="52" t="n">
        <f aca="false">$G$83*(I24+I68+I78)</f>
        <v>0</v>
      </c>
    </row>
    <row r="84" customFormat="false" ht="15.75" hidden="false" customHeight="true" outlineLevel="0" collapsed="false">
      <c r="A84" s="16" t="s">
        <v>12</v>
      </c>
      <c r="B84" s="22" t="s">
        <v>120</v>
      </c>
      <c r="C84" s="22"/>
      <c r="D84" s="22"/>
      <c r="E84" s="22"/>
      <c r="F84" s="22"/>
      <c r="G84" s="42" t="n">
        <v>0.0136892</v>
      </c>
      <c r="H84" s="52" t="n">
        <f aca="false">$G$84*(H24+H68+H78)</f>
        <v>0</v>
      </c>
      <c r="I84" s="52" t="n">
        <f aca="false">$G$84*(I24+I68+I78)</f>
        <v>0</v>
      </c>
    </row>
    <row r="85" customFormat="false" ht="24" hidden="false" customHeight="true" outlineLevel="0" collapsed="false">
      <c r="A85" s="16" t="s">
        <v>39</v>
      </c>
      <c r="B85" s="22" t="s">
        <v>121</v>
      </c>
      <c r="C85" s="22"/>
      <c r="D85" s="22"/>
      <c r="E85" s="22"/>
      <c r="F85" s="22"/>
      <c r="G85" s="42" t="n">
        <v>0.0003537</v>
      </c>
      <c r="H85" s="52" t="n">
        <f aca="false">$G$85*(H24+H68+H78)</f>
        <v>0</v>
      </c>
      <c r="I85" s="52" t="n">
        <f aca="false">$G$85*(I24+I68+I78)</f>
        <v>0</v>
      </c>
    </row>
    <row r="86" customFormat="false" ht="23.25" hidden="false" customHeight="true" outlineLevel="0" collapsed="false">
      <c r="A86" s="16" t="s">
        <v>41</v>
      </c>
      <c r="B86" s="22" t="s">
        <v>122</v>
      </c>
      <c r="C86" s="22"/>
      <c r="D86" s="22"/>
      <c r="E86" s="22"/>
      <c r="F86" s="22"/>
      <c r="G86" s="42" t="n">
        <v>0.008104</v>
      </c>
      <c r="H86" s="52" t="n">
        <f aca="false">$G$86*(H24+H68+H78)</f>
        <v>0</v>
      </c>
      <c r="I86" s="52" t="n">
        <f aca="false">$G$86*(I24+I68+I78)</f>
        <v>0</v>
      </c>
    </row>
    <row r="87" customFormat="false" ht="23.25" hidden="false" customHeight="true" outlineLevel="0" collapsed="false">
      <c r="A87" s="16" t="s">
        <v>43</v>
      </c>
      <c r="B87" s="22" t="s">
        <v>123</v>
      </c>
      <c r="C87" s="22"/>
      <c r="D87" s="22"/>
      <c r="E87" s="22"/>
      <c r="F87" s="22"/>
      <c r="G87" s="42" t="n">
        <v>0.0024914</v>
      </c>
      <c r="H87" s="52" t="n">
        <f aca="false">$G$87*(H24+H68+H78)</f>
        <v>0</v>
      </c>
      <c r="I87" s="52" t="n">
        <f aca="false">$G$87*(I24+I68+I78)</f>
        <v>0</v>
      </c>
    </row>
    <row r="88" customFormat="false" ht="23.25" hidden="false" customHeight="true" outlineLevel="0" collapsed="false">
      <c r="A88" s="16" t="s">
        <v>45</v>
      </c>
      <c r="B88" s="43" t="s">
        <v>124</v>
      </c>
      <c r="C88" s="43"/>
      <c r="D88" s="43"/>
      <c r="E88" s="43"/>
      <c r="F88" s="43"/>
      <c r="G88" s="42"/>
      <c r="H88" s="62"/>
      <c r="I88" s="62"/>
    </row>
    <row r="89" customFormat="false" ht="15.75" hidden="false" customHeight="true" outlineLevel="0" collapsed="false">
      <c r="A89" s="4" t="s">
        <v>125</v>
      </c>
      <c r="B89" s="4"/>
      <c r="C89" s="4"/>
      <c r="D89" s="4"/>
      <c r="E89" s="4"/>
      <c r="F89" s="4"/>
      <c r="G89" s="4"/>
      <c r="H89" s="45" t="n">
        <f aca="false">SUM(H83:H88)</f>
        <v>0</v>
      </c>
      <c r="I89" s="45" t="n">
        <f aca="false">SUM(I83:I88)</f>
        <v>0</v>
      </c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</row>
    <row r="90" customFormat="false" ht="19.5" hidden="false" customHeight="true" outlineLevel="0" collapsed="false">
      <c r="A90" s="64" t="s">
        <v>126</v>
      </c>
      <c r="B90" s="64"/>
      <c r="C90" s="64"/>
      <c r="D90" s="64"/>
      <c r="E90" s="64"/>
      <c r="F90" s="64"/>
      <c r="G90" s="64"/>
      <c r="H90" s="34"/>
      <c r="I90" s="34"/>
    </row>
    <row r="91" customFormat="false" ht="15" hidden="false" customHeight="true" outlineLevel="0" collapsed="false">
      <c r="A91" s="1"/>
      <c r="B91" s="1"/>
      <c r="C91" s="1"/>
      <c r="D91" s="1"/>
      <c r="E91" s="1"/>
      <c r="F91" s="1"/>
      <c r="G91" s="1"/>
      <c r="H91" s="49"/>
      <c r="I91" s="49"/>
    </row>
    <row r="92" customFormat="false" ht="15.75" hidden="false" customHeight="true" outlineLevel="0" collapsed="false">
      <c r="A92" s="4" t="s">
        <v>127</v>
      </c>
      <c r="B92" s="4"/>
      <c r="C92" s="4"/>
      <c r="D92" s="4"/>
      <c r="E92" s="4"/>
      <c r="F92" s="4"/>
      <c r="G92" s="4"/>
      <c r="H92" s="4"/>
      <c r="I92" s="4"/>
    </row>
    <row r="93" customFormat="false" ht="15.75" hidden="false" customHeight="true" outlineLevel="0" collapsed="false">
      <c r="A93" s="39" t="s">
        <v>128</v>
      </c>
      <c r="B93" s="39"/>
      <c r="C93" s="39"/>
      <c r="D93" s="39"/>
      <c r="E93" s="39"/>
      <c r="F93" s="39"/>
      <c r="G93" s="39"/>
      <c r="H93" s="40" t="s">
        <v>50</v>
      </c>
      <c r="I93" s="40" t="s">
        <v>50</v>
      </c>
    </row>
    <row r="94" customFormat="false" ht="15.75" hidden="false" customHeight="true" outlineLevel="0" collapsed="false">
      <c r="A94" s="16" t="s">
        <v>9</v>
      </c>
      <c r="B94" s="22" t="s">
        <v>129</v>
      </c>
      <c r="C94" s="22"/>
      <c r="D94" s="22"/>
      <c r="E94" s="22"/>
      <c r="F94" s="22"/>
      <c r="G94" s="22"/>
      <c r="H94" s="41" t="n">
        <f aca="false">'Planilha_Auxiliar_1_-_Uniforme '!E11</f>
        <v>0</v>
      </c>
      <c r="I94" s="41" t="n">
        <f aca="false">'Planilha_Auxiliar_1_-_Uniforme '!E11</f>
        <v>0</v>
      </c>
    </row>
    <row r="95" customFormat="false" ht="15.75" hidden="false" customHeight="true" outlineLevel="0" collapsed="false">
      <c r="A95" s="16" t="s">
        <v>12</v>
      </c>
      <c r="B95" s="22" t="s">
        <v>130</v>
      </c>
      <c r="C95" s="22"/>
      <c r="D95" s="22"/>
      <c r="E95" s="22"/>
      <c r="F95" s="22"/>
      <c r="G95" s="22"/>
      <c r="H95" s="65" t="s">
        <v>131</v>
      </c>
      <c r="I95" s="65" t="s">
        <v>131</v>
      </c>
    </row>
    <row r="96" customFormat="false" ht="23.25" hidden="false" customHeight="true" outlineLevel="0" collapsed="false">
      <c r="A96" s="16" t="s">
        <v>39</v>
      </c>
      <c r="B96" s="22" t="s">
        <v>132</v>
      </c>
      <c r="C96" s="22"/>
      <c r="D96" s="22"/>
      <c r="E96" s="22"/>
      <c r="F96" s="22"/>
      <c r="G96" s="22"/>
      <c r="H96" s="65"/>
      <c r="I96" s="65"/>
    </row>
    <row r="97" customFormat="false" ht="23.25" hidden="false" customHeight="true" outlineLevel="0" collapsed="false">
      <c r="A97" s="16" t="s">
        <v>41</v>
      </c>
      <c r="B97" s="22" t="s">
        <v>133</v>
      </c>
      <c r="C97" s="22"/>
      <c r="D97" s="22"/>
      <c r="E97" s="22"/>
      <c r="F97" s="22"/>
      <c r="G97" s="22"/>
      <c r="H97" s="65"/>
      <c r="I97" s="65"/>
    </row>
    <row r="98" customFormat="false" ht="13.5" hidden="false" customHeight="true" outlineLevel="0" collapsed="false">
      <c r="A98" s="16" t="s">
        <v>43</v>
      </c>
      <c r="B98" s="22" t="s">
        <v>134</v>
      </c>
      <c r="C98" s="22"/>
      <c r="D98" s="22"/>
      <c r="E98" s="22"/>
      <c r="F98" s="22"/>
      <c r="G98" s="22"/>
      <c r="H98" s="65"/>
      <c r="I98" s="65"/>
    </row>
    <row r="99" customFormat="false" ht="23.25" hidden="false" customHeight="true" outlineLevel="0" collapsed="false">
      <c r="A99" s="16" t="s">
        <v>45</v>
      </c>
      <c r="B99" s="43" t="s">
        <v>135</v>
      </c>
      <c r="C99" s="43"/>
      <c r="D99" s="43"/>
      <c r="E99" s="43"/>
      <c r="F99" s="43"/>
      <c r="G99" s="43"/>
      <c r="H99" s="44" t="n">
        <v>0</v>
      </c>
      <c r="I99" s="44" t="n">
        <v>0</v>
      </c>
    </row>
    <row r="100" customFormat="false" ht="15.75" hidden="false" customHeight="true" outlineLevel="0" collapsed="false">
      <c r="A100" s="4" t="s">
        <v>136</v>
      </c>
      <c r="B100" s="4"/>
      <c r="C100" s="4"/>
      <c r="D100" s="4"/>
      <c r="E100" s="4"/>
      <c r="F100" s="4"/>
      <c r="G100" s="4"/>
      <c r="H100" s="45" t="n">
        <f aca="false">SUM(H94:H99)</f>
        <v>0</v>
      </c>
      <c r="I100" s="45" t="n">
        <f aca="false">SUM(I94:I99)</f>
        <v>0</v>
      </c>
    </row>
    <row r="101" customFormat="false" ht="18.75" hidden="false" customHeight="true" outlineLevel="0" collapsed="false">
      <c r="A101" s="64" t="s">
        <v>137</v>
      </c>
      <c r="B101" s="64"/>
      <c r="C101" s="64"/>
      <c r="D101" s="64"/>
      <c r="E101" s="64"/>
      <c r="F101" s="64"/>
      <c r="G101" s="64"/>
    </row>
    <row r="102" customFormat="false" ht="15" hidden="false" customHeight="true" outlineLevel="0" collapsed="false">
      <c r="A102" s="10"/>
      <c r="B102" s="10"/>
      <c r="C102" s="10"/>
      <c r="D102" s="10"/>
      <c r="E102" s="10"/>
      <c r="F102" s="10"/>
      <c r="G102" s="10"/>
    </row>
    <row r="103" customFormat="false" ht="15.75" hidden="false" customHeight="true" outlineLevel="0" collapsed="false">
      <c r="A103" s="4" t="s">
        <v>138</v>
      </c>
      <c r="B103" s="4"/>
      <c r="C103" s="4"/>
      <c r="D103" s="4"/>
      <c r="E103" s="4"/>
      <c r="F103" s="4"/>
      <c r="G103" s="4"/>
      <c r="H103" s="4"/>
      <c r="I103" s="4"/>
    </row>
    <row r="104" customFormat="false" ht="15.75" hidden="false" customHeight="true" outlineLevel="0" collapsed="false">
      <c r="A104" s="15" t="s">
        <v>139</v>
      </c>
      <c r="B104" s="39" t="s">
        <v>140</v>
      </c>
      <c r="C104" s="39"/>
      <c r="D104" s="39"/>
      <c r="E104" s="39"/>
      <c r="F104" s="39"/>
      <c r="G104" s="15" t="s">
        <v>62</v>
      </c>
      <c r="H104" s="40" t="s">
        <v>50</v>
      </c>
      <c r="I104" s="40" t="s">
        <v>50</v>
      </c>
    </row>
    <row r="105" customFormat="false" ht="23.25" hidden="false" customHeight="true" outlineLevel="0" collapsed="false">
      <c r="A105" s="16" t="s">
        <v>9</v>
      </c>
      <c r="B105" s="22" t="s">
        <v>141</v>
      </c>
      <c r="C105" s="22"/>
      <c r="D105" s="22"/>
      <c r="E105" s="22"/>
      <c r="F105" s="22"/>
      <c r="G105" s="47"/>
      <c r="H105" s="41" t="n">
        <f aca="false">H127</f>
        <v>0</v>
      </c>
      <c r="I105" s="41" t="n">
        <f aca="false">I127</f>
        <v>0</v>
      </c>
    </row>
    <row r="106" customFormat="false" ht="15.75" hidden="false" customHeight="true" outlineLevel="0" collapsed="false">
      <c r="A106" s="16" t="s">
        <v>12</v>
      </c>
      <c r="B106" s="22" t="s">
        <v>142</v>
      </c>
      <c r="C106" s="22"/>
      <c r="D106" s="22"/>
      <c r="E106" s="22"/>
      <c r="F106" s="22"/>
      <c r="G106" s="42" t="n">
        <v>0.03</v>
      </c>
      <c r="H106" s="41" t="n">
        <f aca="false">H105*$G$106</f>
        <v>0</v>
      </c>
      <c r="I106" s="41" t="n">
        <f aca="false">I105*$G$106</f>
        <v>0</v>
      </c>
    </row>
    <row r="107" customFormat="false" ht="15.75" hidden="false" customHeight="true" outlineLevel="0" collapsed="false">
      <c r="A107" s="16" t="s">
        <v>39</v>
      </c>
      <c r="B107" s="22" t="s">
        <v>143</v>
      </c>
      <c r="C107" s="22"/>
      <c r="D107" s="22"/>
      <c r="E107" s="22"/>
      <c r="F107" s="22"/>
      <c r="G107" s="42" t="n">
        <v>0.0679</v>
      </c>
      <c r="H107" s="41" t="n">
        <f aca="false">(H105+H106)*$G$107</f>
        <v>0</v>
      </c>
      <c r="I107" s="41" t="n">
        <f aca="false">(I105+I106)*$G$107</f>
        <v>0</v>
      </c>
    </row>
    <row r="108" customFormat="false" ht="15.75" hidden="false" customHeight="true" outlineLevel="0" collapsed="false">
      <c r="A108" s="66" t="s">
        <v>144</v>
      </c>
      <c r="B108" s="66"/>
      <c r="C108" s="66"/>
      <c r="D108" s="66"/>
      <c r="E108" s="66"/>
      <c r="F108" s="66"/>
      <c r="G108" s="47"/>
      <c r="H108" s="35" t="n">
        <f aca="false">SUM(H105:H107)</f>
        <v>0</v>
      </c>
      <c r="I108" s="35" t="n">
        <f aca="false">SUM(I105:I107)</f>
        <v>0</v>
      </c>
    </row>
    <row r="109" customFormat="false" ht="15.75" hidden="false" customHeight="true" outlineLevel="0" collapsed="false">
      <c r="A109" s="16" t="s">
        <v>41</v>
      </c>
      <c r="B109" s="22" t="s">
        <v>145</v>
      </c>
      <c r="C109" s="22"/>
      <c r="D109" s="22"/>
      <c r="E109" s="22"/>
      <c r="F109" s="22"/>
      <c r="G109" s="47"/>
      <c r="H109" s="41"/>
      <c r="I109" s="41"/>
    </row>
    <row r="110" customFormat="false" ht="15.75" hidden="false" customHeight="true" outlineLevel="0" collapsed="false">
      <c r="A110" s="16"/>
      <c r="B110" s="22" t="s">
        <v>146</v>
      </c>
      <c r="C110" s="22"/>
      <c r="D110" s="22"/>
      <c r="E110" s="22"/>
      <c r="F110" s="22"/>
      <c r="G110" s="67" t="n">
        <f aca="false">F111+F112</f>
        <v>0.0925</v>
      </c>
      <c r="H110" s="41" t="n">
        <f aca="false">$G$110*(H108/(1-$G$116))</f>
        <v>0</v>
      </c>
      <c r="I110" s="41" t="n">
        <f aca="false">$G$110*(I108/(1-$G$116))</f>
        <v>0</v>
      </c>
      <c r="J110" s="68"/>
    </row>
    <row r="111" customFormat="false" ht="15.75" hidden="false" customHeight="true" outlineLevel="0" collapsed="false">
      <c r="A111" s="16"/>
      <c r="B111" s="22" t="s">
        <v>147</v>
      </c>
      <c r="C111" s="22"/>
      <c r="D111" s="22"/>
      <c r="E111" s="22"/>
      <c r="F111" s="69" t="n">
        <v>0.0165</v>
      </c>
      <c r="G111" s="47"/>
      <c r="H111" s="41"/>
      <c r="I111" s="41"/>
    </row>
    <row r="112" customFormat="false" ht="15.75" hidden="false" customHeight="true" outlineLevel="0" collapsed="false">
      <c r="A112" s="16"/>
      <c r="B112" s="22" t="s">
        <v>148</v>
      </c>
      <c r="C112" s="22"/>
      <c r="D112" s="22"/>
      <c r="E112" s="22"/>
      <c r="F112" s="69" t="n">
        <v>0.076</v>
      </c>
      <c r="G112" s="47"/>
      <c r="H112" s="41"/>
      <c r="I112" s="41"/>
    </row>
    <row r="113" customFormat="false" ht="15.75" hidden="false" customHeight="true" outlineLevel="0" collapsed="false">
      <c r="A113" s="16"/>
      <c r="B113" s="22" t="s">
        <v>149</v>
      </c>
      <c r="C113" s="22"/>
      <c r="D113" s="22"/>
      <c r="E113" s="22"/>
      <c r="F113" s="22"/>
      <c r="G113" s="47"/>
      <c r="H113" s="41"/>
      <c r="I113" s="41"/>
    </row>
    <row r="114" customFormat="false" ht="15.75" hidden="false" customHeight="true" outlineLevel="0" collapsed="false">
      <c r="A114" s="16"/>
      <c r="B114" s="22" t="s">
        <v>150</v>
      </c>
      <c r="C114" s="22"/>
      <c r="D114" s="22"/>
      <c r="E114" s="22"/>
      <c r="F114" s="22"/>
      <c r="G114" s="42" t="n">
        <v>0.05</v>
      </c>
      <c r="H114" s="41" t="n">
        <f aca="false">$G$114*(H108/(1-$G$116))</f>
        <v>0</v>
      </c>
      <c r="I114" s="41" t="n">
        <f aca="false">$G$114*(I108/(1-$G$116))</f>
        <v>0</v>
      </c>
    </row>
    <row r="115" customFormat="false" ht="15.75" hidden="false" customHeight="true" outlineLevel="0" collapsed="false">
      <c r="A115" s="16"/>
      <c r="B115" s="43" t="s">
        <v>151</v>
      </c>
      <c r="C115" s="43"/>
      <c r="D115" s="43"/>
      <c r="E115" s="43"/>
      <c r="F115" s="43"/>
      <c r="G115" s="42" t="n">
        <v>0</v>
      </c>
      <c r="H115" s="44" t="n">
        <f aca="false">$G$115*(H108/(1-$G$116))</f>
        <v>0</v>
      </c>
      <c r="I115" s="44" t="n">
        <f aca="false">$G$115*(I108/(1-$G$116))</f>
        <v>0</v>
      </c>
    </row>
    <row r="116" customFormat="false" ht="15.75" hidden="false" customHeight="true" outlineLevel="0" collapsed="false">
      <c r="A116" s="66" t="s">
        <v>152</v>
      </c>
      <c r="B116" s="66"/>
      <c r="C116" s="66"/>
      <c r="D116" s="66"/>
      <c r="E116" s="66"/>
      <c r="F116" s="66"/>
      <c r="G116" s="67" t="n">
        <f aca="false">F111+F112+G114+G115</f>
        <v>0.1425</v>
      </c>
      <c r="H116" s="35" t="n">
        <f aca="false">SUM(H110:H115)</f>
        <v>0</v>
      </c>
      <c r="I116" s="35" t="n">
        <f aca="false">SUM(I110:I115)</f>
        <v>0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</row>
    <row r="117" customFormat="false" ht="15.75" hidden="false" customHeight="true" outlineLevel="0" collapsed="false">
      <c r="A117" s="4" t="s">
        <v>153</v>
      </c>
      <c r="B117" s="4"/>
      <c r="C117" s="4"/>
      <c r="D117" s="4"/>
      <c r="E117" s="4"/>
      <c r="F117" s="4"/>
      <c r="G117" s="4"/>
      <c r="H117" s="45" t="n">
        <f aca="false">H106+H107+H116</f>
        <v>0</v>
      </c>
      <c r="I117" s="45" t="n">
        <f aca="false">I106+I107+I116</f>
        <v>0</v>
      </c>
    </row>
    <row r="118" customFormat="false" ht="35.25" hidden="false" customHeight="true" outlineLevel="0" collapsed="false">
      <c r="A118" s="64" t="s">
        <v>154</v>
      </c>
      <c r="B118" s="64"/>
      <c r="C118" s="64"/>
      <c r="D118" s="64"/>
      <c r="E118" s="64"/>
      <c r="F118" s="64"/>
      <c r="G118" s="64"/>
    </row>
    <row r="119" customFormat="false" ht="15" hidden="false" customHeight="true" outlineLevel="0" collapsed="false">
      <c r="A119" s="10"/>
      <c r="B119" s="10"/>
      <c r="C119" s="10"/>
      <c r="D119" s="10"/>
      <c r="E119" s="10"/>
      <c r="F119" s="10"/>
      <c r="G119" s="10"/>
    </row>
    <row r="120" customFormat="false" ht="15.75" hidden="false" customHeight="true" outlineLevel="0" collapsed="false">
      <c r="A120" s="4" t="s">
        <v>155</v>
      </c>
      <c r="B120" s="4"/>
      <c r="C120" s="4"/>
      <c r="D120" s="4"/>
      <c r="E120" s="4"/>
      <c r="F120" s="4"/>
      <c r="G120" s="4"/>
      <c r="H120" s="4"/>
      <c r="I120" s="4"/>
    </row>
    <row r="121" customFormat="false" ht="23.25" hidden="false" customHeight="true" outlineLevel="0" collapsed="false">
      <c r="A121" s="39" t="s">
        <v>156</v>
      </c>
      <c r="B121" s="39"/>
      <c r="C121" s="39"/>
      <c r="D121" s="39"/>
      <c r="E121" s="39"/>
      <c r="F121" s="39"/>
      <c r="G121" s="39"/>
      <c r="H121" s="40"/>
      <c r="I121" s="40"/>
    </row>
    <row r="122" customFormat="false" ht="15.75" hidden="false" customHeight="true" outlineLevel="0" collapsed="false">
      <c r="A122" s="16" t="s">
        <v>9</v>
      </c>
      <c r="B122" s="22" t="str">
        <f aca="false">A16</f>
        <v>MÓDULO 1 – COMPOSIÇÃO DA REMUNERAÇÃO</v>
      </c>
      <c r="C122" s="22"/>
      <c r="D122" s="22"/>
      <c r="E122" s="22"/>
      <c r="F122" s="22"/>
      <c r="G122" s="22"/>
      <c r="H122" s="41" t="n">
        <f aca="false">ROUND(H24,2)</f>
        <v>0</v>
      </c>
      <c r="I122" s="41" t="n">
        <f aca="false">ROUND(I24,2)</f>
        <v>0</v>
      </c>
    </row>
    <row r="123" customFormat="false" ht="13.5" hidden="false" customHeight="false" outlineLevel="0" collapsed="false">
      <c r="A123" s="16" t="s">
        <v>12</v>
      </c>
      <c r="B123" s="22" t="str">
        <f aca="false">A26</f>
        <v>MÓDULO 2 – ENCARGOS E BENEFÍCIOS ANUAIS, MENSAIS E DIÁRIOS</v>
      </c>
      <c r="C123" s="22"/>
      <c r="D123" s="22"/>
      <c r="E123" s="22"/>
      <c r="F123" s="22"/>
      <c r="G123" s="22"/>
      <c r="H123" s="41" t="n">
        <f aca="false">ROUND(H68,2)</f>
        <v>0</v>
      </c>
      <c r="I123" s="41" t="n">
        <f aca="false">ROUND(I68,2)</f>
        <v>0</v>
      </c>
    </row>
    <row r="124" customFormat="false" ht="15.75" hidden="false" customHeight="true" outlineLevel="0" collapsed="false">
      <c r="A124" s="16" t="s">
        <v>39</v>
      </c>
      <c r="B124" s="22" t="str">
        <f aca="false">A70</f>
        <v>MÓDULO 3 – PROVISÃO PARA RESCISÃO</v>
      </c>
      <c r="C124" s="22"/>
      <c r="D124" s="22"/>
      <c r="E124" s="22"/>
      <c r="F124" s="22"/>
      <c r="G124" s="22"/>
      <c r="H124" s="41" t="n">
        <f aca="false">ROUND(H78,2)</f>
        <v>0</v>
      </c>
      <c r="I124" s="41" t="n">
        <f aca="false">ROUND(I78,2)</f>
        <v>0</v>
      </c>
    </row>
    <row r="125" customFormat="false" ht="13.5" hidden="false" customHeight="false" outlineLevel="0" collapsed="false">
      <c r="A125" s="16" t="s">
        <v>41</v>
      </c>
      <c r="B125" s="22" t="str">
        <f aca="false">A81</f>
        <v>MÓDULO 4 – CUSTOS DE REPOSIÇÃO DO PROFISSIONAL AUSENTE</v>
      </c>
      <c r="C125" s="22"/>
      <c r="D125" s="22"/>
      <c r="E125" s="22"/>
      <c r="F125" s="22"/>
      <c r="G125" s="22"/>
      <c r="H125" s="41" t="n">
        <f aca="false">ROUND(H89,2)</f>
        <v>0</v>
      </c>
      <c r="I125" s="41" t="n">
        <f aca="false">ROUND(I89,2)</f>
        <v>0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</row>
    <row r="126" customFormat="false" ht="15.75" hidden="false" customHeight="true" outlineLevel="0" collapsed="false">
      <c r="A126" s="16" t="s">
        <v>41</v>
      </c>
      <c r="B126" s="22" t="str">
        <f aca="false">A92</f>
        <v>MÓDULO 5 – INSUMOS DIVERSOS</v>
      </c>
      <c r="C126" s="22"/>
      <c r="D126" s="22"/>
      <c r="E126" s="22"/>
      <c r="F126" s="22"/>
      <c r="G126" s="22"/>
      <c r="H126" s="41" t="n">
        <f aca="false">ROUND(H100,2)</f>
        <v>0</v>
      </c>
      <c r="I126" s="41" t="n">
        <f aca="false">ROUND(I100,2)</f>
        <v>0</v>
      </c>
    </row>
    <row r="127" customFormat="false" ht="15.75" hidden="false" customHeight="true" outlineLevel="0" collapsed="false">
      <c r="A127" s="66" t="s">
        <v>157</v>
      </c>
      <c r="B127" s="66"/>
      <c r="C127" s="66"/>
      <c r="D127" s="66"/>
      <c r="E127" s="66"/>
      <c r="F127" s="66"/>
      <c r="G127" s="66"/>
      <c r="H127" s="35" t="n">
        <f aca="false">SUM(H122:H126)</f>
        <v>0</v>
      </c>
      <c r="I127" s="35" t="n">
        <f aca="false">SUM(I122:I126)</f>
        <v>0</v>
      </c>
    </row>
    <row r="128" customFormat="false" ht="15.75" hidden="false" customHeight="true" outlineLevel="0" collapsed="false">
      <c r="A128" s="16" t="s">
        <v>45</v>
      </c>
      <c r="B128" s="22" t="str">
        <f aca="false">A103</f>
        <v>MÓDULO 6 – CUSTOS INDIRETOS, TRIBUTOS E LUCROS</v>
      </c>
      <c r="C128" s="22"/>
      <c r="D128" s="22"/>
      <c r="E128" s="22"/>
      <c r="F128" s="22"/>
      <c r="G128" s="22"/>
      <c r="H128" s="70" t="n">
        <f aca="false">ROUND(H117,2)</f>
        <v>0</v>
      </c>
      <c r="I128" s="70" t="n">
        <f aca="false">ROUND(I117,2)</f>
        <v>0</v>
      </c>
    </row>
    <row r="129" customFormat="false" ht="15.75" hidden="false" customHeight="true" outlineLevel="0" collapsed="false">
      <c r="A129" s="4" t="s">
        <v>158</v>
      </c>
      <c r="B129" s="4"/>
      <c r="C129" s="4"/>
      <c r="D129" s="4"/>
      <c r="E129" s="4"/>
      <c r="F129" s="4"/>
      <c r="G129" s="4"/>
      <c r="H129" s="45" t="n">
        <f aca="false">(H108/(1-$G$116))</f>
        <v>0</v>
      </c>
      <c r="I129" s="45" t="n">
        <f aca="false">(I108/(1-$G$116))</f>
        <v>0</v>
      </c>
    </row>
    <row r="130" customFormat="false" ht="15.75" hidden="false" customHeight="true" outlineLevel="0" collapsed="false">
      <c r="A130" s="4" t="s">
        <v>159</v>
      </c>
      <c r="B130" s="4"/>
      <c r="C130" s="4"/>
      <c r="D130" s="4"/>
      <c r="E130" s="4"/>
      <c r="F130" s="4"/>
      <c r="G130" s="4"/>
      <c r="H130" s="71" t="e">
        <f aca="false">H129/H24</f>
        <v>#DIV/0!</v>
      </c>
      <c r="I130" s="71" t="e">
        <f aca="false">I129/I24</f>
        <v>#DIV/0!</v>
      </c>
    </row>
    <row r="131" customFormat="false" ht="54.75" hidden="false" customHeight="true" outlineLevel="0" collapsed="false">
      <c r="A131" s="17" t="s">
        <v>160</v>
      </c>
      <c r="B131" s="17"/>
      <c r="C131" s="17"/>
      <c r="D131" s="17"/>
      <c r="E131" s="17"/>
      <c r="F131" s="17"/>
      <c r="G131" s="17"/>
      <c r="H131" s="17"/>
      <c r="I131" s="17"/>
    </row>
    <row r="65519" customFormat="false" ht="12.75" hidden="false" customHeight="true" outlineLevel="0" collapsed="false"/>
    <row r="65520" customFormat="false" ht="12.75" hidden="false" customHeight="true" outlineLevel="0" collapsed="false"/>
    <row r="65521" customFormat="false" ht="12.75" hidden="false" customHeight="true" outlineLevel="0" collapsed="false"/>
    <row r="65522" customFormat="false" ht="12.75" hidden="false" customHeight="true" outlineLevel="0" collapsed="false"/>
    <row r="65523" customFormat="false" ht="12.75" hidden="false" customHeight="true" outlineLevel="0" collapsed="false"/>
    <row r="65524" customFormat="false" ht="12.75" hidden="false" customHeight="true" outlineLevel="0" collapsed="false"/>
    <row r="65525" customFormat="false" ht="12.75" hidden="false" customHeight="true" outlineLevel="0" collapsed="false"/>
    <row r="65526" customFormat="false" ht="12.75" hidden="false" customHeight="true" outlineLevel="0" collapsed="false"/>
    <row r="65527" customFormat="false" ht="12.75" hidden="false" customHeight="true" outlineLevel="0" collapsed="false"/>
    <row r="65528" customFormat="false" ht="12.75" hidden="false" customHeight="true" outlineLevel="0" collapsed="false"/>
    <row r="65529" customFormat="false" ht="12.75" hidden="false" customHeight="true" outlineLevel="0" collapsed="false"/>
    <row r="65530" customFormat="false" ht="12.75" hidden="false" customHeight="true" outlineLevel="0" collapsed="false"/>
    <row r="65531" customFormat="false" ht="12.75" hidden="false" customHeight="true" outlineLevel="0" collapsed="false"/>
    <row r="65532" customFormat="false" ht="12.75" hidden="false" customHeight="true" outlineLevel="0" collapsed="false"/>
    <row r="65533" customFormat="false" ht="12.75" hidden="false" customHeight="true" outlineLevel="0" collapsed="false"/>
    <row r="65534" customFormat="false" ht="12.75" hidden="false" customHeight="true" outlineLevel="0" collapsed="false"/>
    <row r="65535" customFormat="false" ht="12.75" hidden="false" customHeight="true" outlineLevel="0" collapsed="false"/>
    <row r="65536" customFormat="false" ht="12.75" hidden="false" customHeight="true" outlineLevel="0" collapsed="false"/>
    <row r="65537" customFormat="false" ht="12.75" hidden="false" customHeight="true" outlineLevel="0" collapsed="false"/>
    <row r="65538" customFormat="false" ht="12.75" hidden="false" customHeight="true" outlineLevel="0" collapsed="false"/>
    <row r="65539" customFormat="false" ht="12.75" hidden="false" customHeight="true" outlineLevel="0" collapsed="false"/>
    <row r="65540" customFormat="false" ht="12.75" hidden="false" customHeight="true" outlineLevel="0" collapsed="false"/>
    <row r="65541" customFormat="false" ht="12.75" hidden="false" customHeight="true" outlineLevel="0" collapsed="false"/>
  </sheetData>
  <mergeCells count="126">
    <mergeCell ref="A1:H1"/>
    <mergeCell ref="A2:G2"/>
    <mergeCell ref="A3:H3"/>
    <mergeCell ref="A4:H4"/>
    <mergeCell ref="A5:H5"/>
    <mergeCell ref="A6:H6"/>
    <mergeCell ref="A8:H8"/>
    <mergeCell ref="B9:G9"/>
    <mergeCell ref="B10:G10"/>
    <mergeCell ref="B11:G11"/>
    <mergeCell ref="B12:G12"/>
    <mergeCell ref="B13:G13"/>
    <mergeCell ref="B14:G14"/>
    <mergeCell ref="A16:H16"/>
    <mergeCell ref="A17:F17"/>
    <mergeCell ref="B18:G18"/>
    <mergeCell ref="B19:F19"/>
    <mergeCell ref="B20:F20"/>
    <mergeCell ref="B21:F21"/>
    <mergeCell ref="B22:F22"/>
    <mergeCell ref="B23:F23"/>
    <mergeCell ref="A24:G24"/>
    <mergeCell ref="A25:G25"/>
    <mergeCell ref="A26:H26"/>
    <mergeCell ref="A27:G27"/>
    <mergeCell ref="B28:F28"/>
    <mergeCell ref="B29:F29"/>
    <mergeCell ref="B30:F30"/>
    <mergeCell ref="A31:F31"/>
    <mergeCell ref="A33:H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43:F43"/>
    <mergeCell ref="A45:H45"/>
    <mergeCell ref="A46:G46"/>
    <mergeCell ref="C47:D47"/>
    <mergeCell ref="B48:F48"/>
    <mergeCell ref="B49:G49"/>
    <mergeCell ref="B50:F50"/>
    <mergeCell ref="B51:G51"/>
    <mergeCell ref="B52:G52"/>
    <mergeCell ref="B53:G53"/>
    <mergeCell ref="B54:G54"/>
    <mergeCell ref="B55:G55"/>
    <mergeCell ref="B56:G56"/>
    <mergeCell ref="A57:G57"/>
    <mergeCell ref="A58:G58"/>
    <mergeCell ref="A59:G59"/>
    <mergeCell ref="A60:G60"/>
    <mergeCell ref="A61:G61"/>
    <mergeCell ref="A62:G62"/>
    <mergeCell ref="A64:G64"/>
    <mergeCell ref="B65:G65"/>
    <mergeCell ref="B66:G66"/>
    <mergeCell ref="B67:G67"/>
    <mergeCell ref="A68:G68"/>
    <mergeCell ref="A70:H70"/>
    <mergeCell ref="B71:F71"/>
    <mergeCell ref="B72:F72"/>
    <mergeCell ref="B73:F73"/>
    <mergeCell ref="B74:F74"/>
    <mergeCell ref="B75:F75"/>
    <mergeCell ref="B76:F76"/>
    <mergeCell ref="B77:F77"/>
    <mergeCell ref="A78:G78"/>
    <mergeCell ref="A79:G79"/>
    <mergeCell ref="A81:H81"/>
    <mergeCell ref="B82:F82"/>
    <mergeCell ref="B83:F83"/>
    <mergeCell ref="B84:F84"/>
    <mergeCell ref="B85:F85"/>
    <mergeCell ref="B86:F86"/>
    <mergeCell ref="B87:F87"/>
    <mergeCell ref="B88:F88"/>
    <mergeCell ref="A89:G89"/>
    <mergeCell ref="A90:G90"/>
    <mergeCell ref="A92:H92"/>
    <mergeCell ref="A93:G93"/>
    <mergeCell ref="B94:G94"/>
    <mergeCell ref="B95:G95"/>
    <mergeCell ref="H95:H98"/>
    <mergeCell ref="I95:I98"/>
    <mergeCell ref="B96:G96"/>
    <mergeCell ref="B97:G97"/>
    <mergeCell ref="B98:G98"/>
    <mergeCell ref="B99:G99"/>
    <mergeCell ref="A100:G100"/>
    <mergeCell ref="A101:G101"/>
    <mergeCell ref="A102:G102"/>
    <mergeCell ref="A103:H103"/>
    <mergeCell ref="B104:F104"/>
    <mergeCell ref="B105:F105"/>
    <mergeCell ref="B106:F106"/>
    <mergeCell ref="B107:F107"/>
    <mergeCell ref="A108:F108"/>
    <mergeCell ref="A109:A115"/>
    <mergeCell ref="B109:F109"/>
    <mergeCell ref="B110:F110"/>
    <mergeCell ref="B111:E111"/>
    <mergeCell ref="B112:E112"/>
    <mergeCell ref="B113:F113"/>
    <mergeCell ref="B114:F114"/>
    <mergeCell ref="B115:F115"/>
    <mergeCell ref="A116:F116"/>
    <mergeCell ref="A117:G117"/>
    <mergeCell ref="A118:G118"/>
    <mergeCell ref="A119:G119"/>
    <mergeCell ref="A120:H120"/>
    <mergeCell ref="A121:G121"/>
    <mergeCell ref="B122:G122"/>
    <mergeCell ref="B123:G123"/>
    <mergeCell ref="B124:G124"/>
    <mergeCell ref="B125:G125"/>
    <mergeCell ref="B126:G126"/>
    <mergeCell ref="A127:G127"/>
    <mergeCell ref="B128:G128"/>
    <mergeCell ref="A129:G129"/>
    <mergeCell ref="A130:G130"/>
    <mergeCell ref="A131:H131"/>
  </mergeCells>
  <dataValidations count="8">
    <dataValidation allowBlank="true" errorStyle="stop" operator="equal" showDropDown="false" showErrorMessage="true" showInputMessage="false" sqref="G19" type="list">
      <formula1>"0%,30%"</formula1>
      <formula2>0</formula2>
    </dataValidation>
    <dataValidation allowBlank="true" errorStyle="stop" operator="equal" showDropDown="false" showErrorMessage="true" showInputMessage="false" sqref="G20" type="list">
      <formula1>"0%,10%,20%,40%"</formula1>
      <formula2>0</formula2>
    </dataValidation>
    <dataValidation allowBlank="true" errorStyle="stop" operator="equal" showDropDown="false" showErrorMessage="true" showInputMessage="false" sqref="G21" type="list">
      <formula1>"0%,20%"</formula1>
      <formula2>0</formula2>
    </dataValidation>
    <dataValidation allowBlank="true" errorStyle="stop" operator="equal" showDropDown="false" showErrorMessage="true" showInputMessage="false" sqref="G22" type="list">
      <formula1>"0%,120%"</formula1>
      <formula2>0</formula2>
    </dataValidation>
    <dataValidation allowBlank="true" errorStyle="stop" operator="equal" showDropDown="false" showErrorMessage="true" showInputMessage="false" sqref="D47" type="list">
      <formula1>"15,22,20,85,25,21"</formula1>
      <formula2>0</formula2>
    </dataValidation>
    <dataValidation allowBlank="true" errorStyle="stop" operator="equal" showDropDown="false" showErrorMessage="true" showInputMessage="false" sqref="F111:F112" type="none">
      <formula1>0</formula1>
      <formula2>0</formula2>
    </dataValidation>
    <dataValidation allowBlank="true" errorStyle="stop" operator="equal" showDropDown="false" showErrorMessage="true" showInputMessage="false" sqref="G115" type="list">
      <formula1>"0%,1%,1,5%,2,5%,3%,4,5%"</formula1>
      <formula2>0</formula2>
    </dataValidation>
    <dataValidation allowBlank="true" errorStyle="stop" operator="equal" showDropDown="false" showErrorMessage="true" showInputMessage="false" sqref="H58:I59" type="none">
      <formula1>#ref!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3" man="true" max="16383" min="0"/>
    <brk id="90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K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K9" activeCellId="0" sqref="EK9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16.04"/>
    <col collapsed="false" customWidth="true" hidden="false" outlineLevel="0" max="5" min="2" style="1" width="9.24"/>
    <col collapsed="false" customWidth="false" hidden="false" outlineLevel="0" max="63" min="6" style="1" width="0.09"/>
  </cols>
  <sheetData>
    <row r="1" customFormat="false" ht="15" hidden="false" customHeight="true" outlineLevel="0" collapsed="false">
      <c r="A1" s="3" t="s">
        <v>161</v>
      </c>
      <c r="B1" s="3"/>
      <c r="C1" s="3"/>
      <c r="D1" s="3"/>
      <c r="E1" s="3"/>
    </row>
    <row r="2" customFormat="false" ht="24" hidden="false" customHeight="false" outlineLevel="0" collapsed="false">
      <c r="A2" s="4" t="s">
        <v>162</v>
      </c>
      <c r="B2" s="4" t="s">
        <v>163</v>
      </c>
      <c r="C2" s="4" t="s">
        <v>164</v>
      </c>
      <c r="D2" s="45" t="s">
        <v>165</v>
      </c>
      <c r="E2" s="45" t="s">
        <v>166</v>
      </c>
    </row>
    <row r="3" customFormat="false" ht="13.5" hidden="false" customHeight="false" outlineLevel="0" collapsed="false">
      <c r="A3" s="72" t="s">
        <v>167</v>
      </c>
      <c r="B3" s="18" t="s">
        <v>168</v>
      </c>
      <c r="C3" s="18" t="n">
        <v>6</v>
      </c>
      <c r="D3" s="73"/>
      <c r="E3" s="74" t="n">
        <f aca="false">C3*D3</f>
        <v>0</v>
      </c>
    </row>
    <row r="4" customFormat="false" ht="13.5" hidden="false" customHeight="false" outlineLevel="0" collapsed="false">
      <c r="A4" s="72" t="s">
        <v>169</v>
      </c>
      <c r="B4" s="18" t="s">
        <v>168</v>
      </c>
      <c r="C4" s="18" t="n">
        <v>8</v>
      </c>
      <c r="D4" s="73"/>
      <c r="E4" s="74" t="n">
        <f aca="false">C4*D4</f>
        <v>0</v>
      </c>
    </row>
    <row r="5" customFormat="false" ht="13.5" hidden="false" customHeight="false" outlineLevel="0" collapsed="false">
      <c r="A5" s="72" t="s">
        <v>170</v>
      </c>
      <c r="B5" s="18" t="s">
        <v>168</v>
      </c>
      <c r="C5" s="18" t="n">
        <v>6</v>
      </c>
      <c r="D5" s="73"/>
      <c r="E5" s="74" t="n">
        <f aca="false">C5*D5</f>
        <v>0</v>
      </c>
    </row>
    <row r="6" customFormat="false" ht="13.5" hidden="false" customHeight="false" outlineLevel="0" collapsed="false">
      <c r="A6" s="72" t="s">
        <v>171</v>
      </c>
      <c r="B6" s="18" t="s">
        <v>168</v>
      </c>
      <c r="C6" s="18" t="n">
        <v>3</v>
      </c>
      <c r="D6" s="73"/>
      <c r="E6" s="74" t="n">
        <f aca="false">C6*D6</f>
        <v>0</v>
      </c>
    </row>
    <row r="7" customFormat="false" ht="13.5" hidden="false" customHeight="false" outlineLevel="0" collapsed="false">
      <c r="A7" s="72" t="s">
        <v>172</v>
      </c>
      <c r="B7" s="18" t="s">
        <v>168</v>
      </c>
      <c r="C7" s="18" t="n">
        <v>1</v>
      </c>
      <c r="D7" s="73"/>
      <c r="E7" s="74" t="n">
        <f aca="false">C7*D7</f>
        <v>0</v>
      </c>
    </row>
    <row r="8" customFormat="false" ht="13.5" hidden="false" customHeight="false" outlineLevel="0" collapsed="false">
      <c r="A8" s="75" t="s">
        <v>173</v>
      </c>
      <c r="B8" s="9" t="s">
        <v>174</v>
      </c>
      <c r="C8" s="9" t="n">
        <v>0</v>
      </c>
      <c r="D8" s="73"/>
      <c r="E8" s="74" t="n">
        <f aca="false">C8*D8</f>
        <v>0</v>
      </c>
    </row>
    <row r="9" customFormat="false" ht="13.5" hidden="false" customHeight="false" outlineLevel="0" collapsed="false">
      <c r="A9" s="12" t="s">
        <v>175</v>
      </c>
      <c r="B9" s="12"/>
      <c r="C9" s="12"/>
      <c r="D9" s="12"/>
      <c r="E9" s="76" t="n">
        <f aca="false">SUM(E3:E8)</f>
        <v>0</v>
      </c>
    </row>
    <row r="10" customFormat="false" ht="13.5" hidden="false" customHeight="false" outlineLevel="0" collapsed="false">
      <c r="A10" s="12" t="s">
        <v>176</v>
      </c>
      <c r="B10" s="12"/>
      <c r="C10" s="12"/>
      <c r="D10" s="12"/>
      <c r="E10" s="77" t="n">
        <v>12</v>
      </c>
    </row>
    <row r="11" customFormat="false" ht="13.5" hidden="false" customHeight="false" outlineLevel="0" collapsed="false">
      <c r="A11" s="11" t="s">
        <v>177</v>
      </c>
      <c r="B11" s="11"/>
      <c r="C11" s="11"/>
      <c r="D11" s="11"/>
      <c r="E11" s="78" t="n">
        <f aca="false">E9/E10</f>
        <v>0</v>
      </c>
    </row>
    <row r="15" s="79" customFormat="true" ht="13.5" hidden="false" customHeight="false" outlineLevel="0" collapsed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27" customFormat="false" ht="12.75" hidden="false" customHeight="true" outlineLevel="0" collapsed="false"/>
    <row r="28" customFormat="false" ht="12.75" hidden="false" customHeight="true" outlineLevel="0" collapsed="false"/>
  </sheetData>
  <mergeCells count="4">
    <mergeCell ref="A1:E1"/>
    <mergeCell ref="A9:D9"/>
    <mergeCell ref="A10:D10"/>
    <mergeCell ref="A11:D11"/>
  </mergeCells>
  <dataValidations count="1">
    <dataValidation allowBlank="true" errorStyle="stop" operator="equal" showDropDown="false" showErrorMessage="true" showInputMessage="false" sqref="E10" type="list">
      <formula1>"6,12"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55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5.14453125" defaultRowHeight="13.5" customHeight="true" zeroHeight="false" outlineLevelRow="0" outlineLevelCol="0"/>
  <cols>
    <col collapsed="false" customWidth="true" hidden="false" outlineLevel="0" max="1" min="1" style="26" width="2.7"/>
    <col collapsed="false" customWidth="true" hidden="false" outlineLevel="0" max="2" min="2" style="27" width="23.44"/>
    <col collapsed="false" customWidth="true" hidden="false" outlineLevel="0" max="3" min="3" style="27" width="7.32"/>
    <col collapsed="false" customWidth="true" hidden="false" outlineLevel="0" max="4" min="4" style="27" width="7.49"/>
    <col collapsed="false" customWidth="true" hidden="false" outlineLevel="0" max="5" min="5" style="28" width="8.45"/>
    <col collapsed="false" customWidth="true" hidden="false" outlineLevel="0" max="6" min="6" style="28" width="16.91"/>
    <col collapsed="false" customWidth="true" hidden="false" outlineLevel="0" max="7" min="7" style="28" width="18.47"/>
    <col collapsed="false" customWidth="true" hidden="false" outlineLevel="0" max="51" min="8" style="1" width="4.79"/>
    <col collapsed="false" customWidth="true" hidden="false" outlineLevel="0" max="1022" min="1012" style="0" width="6.1"/>
  </cols>
  <sheetData>
    <row r="1" customFormat="false" ht="24.75" hidden="false" customHeight="true" outlineLevel="0" collapsed="false">
      <c r="A1" s="3" t="s">
        <v>178</v>
      </c>
      <c r="B1" s="3"/>
      <c r="C1" s="3"/>
      <c r="D1" s="3"/>
      <c r="E1" s="3"/>
      <c r="F1" s="3"/>
      <c r="G1" s="3"/>
    </row>
    <row r="2" customFormat="false" ht="15" hidden="false" customHeight="true" outlineLevel="0" collapsed="false">
      <c r="A2" s="10"/>
      <c r="B2" s="10"/>
      <c r="C2" s="10"/>
      <c r="D2" s="10"/>
      <c r="E2" s="10"/>
      <c r="F2" s="10"/>
    </row>
    <row r="3" customFormat="false" ht="34.5" hidden="false" customHeight="true" outlineLevel="0" collapsed="false">
      <c r="A3" s="4" t="s">
        <v>179</v>
      </c>
      <c r="B3" s="4"/>
      <c r="C3" s="4"/>
      <c r="D3" s="4"/>
      <c r="E3" s="4"/>
      <c r="F3" s="4" t="str">
        <f aca="false">Identificação!A15</f>
        <v>Assistente Administrativo</v>
      </c>
      <c r="G3" s="4" t="str">
        <f aca="false">Identificação!A16</f>
        <v>Assistente de Engenharia</v>
      </c>
    </row>
    <row r="4" customFormat="false" ht="15.75" hidden="false" customHeight="true" outlineLevel="0" collapsed="false">
      <c r="A4" s="15" t="s">
        <v>180</v>
      </c>
      <c r="B4" s="15"/>
      <c r="C4" s="15"/>
      <c r="D4" s="15"/>
      <c r="E4" s="15" t="s">
        <v>62</v>
      </c>
      <c r="F4" s="15" t="s">
        <v>50</v>
      </c>
      <c r="G4" s="15" t="s">
        <v>50</v>
      </c>
    </row>
    <row r="5" customFormat="false" ht="15.75" hidden="false" customHeight="true" outlineLevel="0" collapsed="false">
      <c r="A5" s="16" t="s">
        <v>9</v>
      </c>
      <c r="B5" s="22" t="s">
        <v>181</v>
      </c>
      <c r="C5" s="22"/>
      <c r="D5" s="22"/>
      <c r="E5" s="80"/>
      <c r="F5" s="81" t="n">
        <f aca="false">Postos_de_Trabalho!H24+Postos_de_Trabalho!H43</f>
        <v>0</v>
      </c>
      <c r="G5" s="81" t="n">
        <f aca="false">Postos_de_Trabalho!I24+Postos_de_Trabalho!I43</f>
        <v>0</v>
      </c>
    </row>
    <row r="6" customFormat="false" ht="15.75" hidden="false" customHeight="true" outlineLevel="0" collapsed="false">
      <c r="A6" s="16" t="s">
        <v>12</v>
      </c>
      <c r="B6" s="22" t="s">
        <v>142</v>
      </c>
      <c r="C6" s="22"/>
      <c r="D6" s="22"/>
      <c r="E6" s="54" t="n">
        <f aca="false">Postos_de_Trabalho!G106</f>
        <v>0.03</v>
      </c>
      <c r="F6" s="81" t="n">
        <f aca="false">F5*$E$6</f>
        <v>0</v>
      </c>
      <c r="G6" s="81" t="n">
        <f aca="false">G5*$E$6</f>
        <v>0</v>
      </c>
    </row>
    <row r="7" customFormat="false" ht="15.75" hidden="false" customHeight="true" outlineLevel="0" collapsed="false">
      <c r="A7" s="16" t="s">
        <v>39</v>
      </c>
      <c r="B7" s="22" t="s">
        <v>182</v>
      </c>
      <c r="C7" s="22"/>
      <c r="D7" s="22"/>
      <c r="E7" s="54" t="n">
        <f aca="false">Postos_de_Trabalho!G107</f>
        <v>0.0679</v>
      </c>
      <c r="F7" s="81" t="n">
        <f aca="false">(F5+F6)*$E$7</f>
        <v>0</v>
      </c>
      <c r="G7" s="81" t="n">
        <f aca="false">(G5+G6)*$E$7</f>
        <v>0</v>
      </c>
    </row>
    <row r="8" customFormat="false" ht="15.75" hidden="false" customHeight="true" outlineLevel="0" collapsed="false">
      <c r="A8" s="4" t="s">
        <v>183</v>
      </c>
      <c r="B8" s="4"/>
      <c r="C8" s="4"/>
      <c r="D8" s="4"/>
      <c r="E8" s="4"/>
      <c r="F8" s="82" t="n">
        <f aca="false">F7+F6+F5</f>
        <v>0</v>
      </c>
      <c r="G8" s="82" t="n">
        <f aca="false">G7+G6+G5</f>
        <v>0</v>
      </c>
    </row>
    <row r="9" customFormat="false" ht="15.75" hidden="false" customHeight="true" outlineLevel="0" collapsed="false">
      <c r="A9" s="15" t="s">
        <v>184</v>
      </c>
      <c r="B9" s="15"/>
      <c r="C9" s="15"/>
      <c r="D9" s="15"/>
      <c r="E9" s="83" t="n">
        <f aca="false">Postos_de_Trabalho!G116</f>
        <v>0.1425</v>
      </c>
      <c r="F9" s="35" t="n">
        <f aca="false">-F8+(F8/(1-$E$9))</f>
        <v>0</v>
      </c>
      <c r="G9" s="35" t="n">
        <f aca="false">-G8+(G8/(1-$E$9))</f>
        <v>0</v>
      </c>
    </row>
    <row r="10" customFormat="false" ht="15.75" hidden="false" customHeight="true" outlineLevel="0" collapsed="false">
      <c r="A10" s="4" t="s">
        <v>185</v>
      </c>
      <c r="B10" s="4"/>
      <c r="C10" s="4"/>
      <c r="D10" s="4"/>
      <c r="E10" s="4"/>
      <c r="F10" s="84" t="n">
        <f aca="false">SUM(F8:F9)</f>
        <v>0</v>
      </c>
      <c r="G10" s="84" t="n">
        <f aca="false">SUM(G8:G9)</f>
        <v>0</v>
      </c>
    </row>
    <row r="11" customFormat="false" ht="15" hidden="false" customHeight="true" outlineLevel="0" collapsed="false">
      <c r="A11" s="85"/>
      <c r="B11" s="85"/>
      <c r="C11" s="85"/>
      <c r="D11" s="85"/>
      <c r="E11" s="86"/>
      <c r="F11" s="87"/>
      <c r="G11" s="87"/>
    </row>
    <row r="12" customFormat="false" ht="30" hidden="false" customHeight="true" outlineLevel="0" collapsed="false">
      <c r="A12" s="88" t="s">
        <v>186</v>
      </c>
      <c r="B12" s="88"/>
      <c r="C12" s="88"/>
      <c r="D12" s="88"/>
      <c r="E12" s="4" t="s">
        <v>163</v>
      </c>
      <c r="F12" s="59" t="str">
        <f aca="false">F3</f>
        <v>Assistente Administrativo</v>
      </c>
      <c r="G12" s="59" t="str">
        <f aca="false">G3</f>
        <v>Assistente de Engenharia</v>
      </c>
    </row>
    <row r="13" customFormat="false" ht="15.75" hidden="false" customHeight="true" outlineLevel="0" collapsed="false">
      <c r="A13" s="16" t="s">
        <v>41</v>
      </c>
      <c r="B13" s="22" t="s">
        <v>187</v>
      </c>
      <c r="C13" s="22"/>
      <c r="D13" s="22"/>
      <c r="E13" s="16" t="s">
        <v>188</v>
      </c>
      <c r="F13" s="16" t="n">
        <v>220</v>
      </c>
      <c r="G13" s="16" t="n">
        <v>220</v>
      </c>
    </row>
    <row r="14" customFormat="false" ht="15.75" hidden="false" customHeight="true" outlineLevel="0" collapsed="false">
      <c r="A14" s="16" t="s">
        <v>43</v>
      </c>
      <c r="B14" s="22" t="s">
        <v>189</v>
      </c>
      <c r="C14" s="22"/>
      <c r="D14" s="22"/>
      <c r="E14" s="16" t="s">
        <v>190</v>
      </c>
      <c r="F14" s="41" t="n">
        <f aca="false">F10/F13</f>
        <v>0</v>
      </c>
      <c r="G14" s="41" t="n">
        <f aca="false">G10/G13</f>
        <v>0</v>
      </c>
    </row>
    <row r="15" customFormat="false" ht="15.75" hidden="false" customHeight="true" outlineLevel="0" collapsed="false">
      <c r="A15" s="16" t="s">
        <v>45</v>
      </c>
      <c r="B15" s="22" t="s">
        <v>191</v>
      </c>
      <c r="C15" s="22"/>
      <c r="D15" s="22"/>
      <c r="E15" s="54" t="n">
        <v>0.5</v>
      </c>
      <c r="F15" s="41" t="n">
        <f aca="false">F14*(1+$E$15)</f>
        <v>0</v>
      </c>
      <c r="G15" s="41" t="n">
        <f aca="false">G14*(1+$E$15)</f>
        <v>0</v>
      </c>
    </row>
    <row r="16" customFormat="false" ht="15.75" hidden="false" customHeight="true" outlineLevel="0" collapsed="false">
      <c r="A16" s="16" t="s">
        <v>76</v>
      </c>
      <c r="B16" s="22" t="s">
        <v>192</v>
      </c>
      <c r="C16" s="22"/>
      <c r="D16" s="22"/>
      <c r="E16" s="54" t="n">
        <v>1</v>
      </c>
      <c r="F16" s="41" t="n">
        <f aca="false">F14*(1+$E$16)</f>
        <v>0</v>
      </c>
      <c r="G16" s="41" t="n">
        <f aca="false">G14*(1+$E$16)</f>
        <v>0</v>
      </c>
    </row>
    <row r="18" customFormat="false" ht="15" hidden="false" customHeight="true" outlineLevel="0" collapsed="false">
      <c r="B18" s="89" t="s">
        <v>193</v>
      </c>
      <c r="C18" s="89"/>
      <c r="D18" s="89"/>
      <c r="E18" s="90"/>
      <c r="F18" s="90"/>
      <c r="G18" s="90"/>
    </row>
    <row r="19" customFormat="false" ht="14.25" hidden="false" customHeight="true" outlineLevel="0" collapsed="false">
      <c r="B19" s="89"/>
      <c r="C19" s="89"/>
      <c r="D19" s="89"/>
      <c r="E19" s="90"/>
      <c r="F19" s="90"/>
      <c r="G19" s="90"/>
    </row>
    <row r="20" customFormat="false" ht="32.25" hidden="false" customHeight="true" outlineLevel="0" collapsed="false">
      <c r="B20" s="89"/>
      <c r="C20" s="89"/>
      <c r="D20" s="89"/>
      <c r="E20" s="90"/>
      <c r="F20" s="90"/>
      <c r="G20" s="90"/>
    </row>
    <row r="21" customFormat="false" ht="29.25" hidden="false" customHeight="true" outlineLevel="0" collapsed="false">
      <c r="B21" s="89"/>
      <c r="C21" s="89"/>
      <c r="D21" s="89"/>
      <c r="E21" s="90"/>
      <c r="F21" s="90"/>
      <c r="G21" s="90"/>
    </row>
    <row r="22" customFormat="false" ht="23.25" hidden="false" customHeight="true" outlineLevel="0" collapsed="false">
      <c r="B22" s="89"/>
      <c r="C22" s="89"/>
      <c r="D22" s="89"/>
      <c r="E22" s="90"/>
      <c r="F22" s="90"/>
      <c r="G22" s="90"/>
    </row>
    <row r="23" customFormat="false" ht="28.5" hidden="false" customHeight="true" outlineLevel="0" collapsed="false">
      <c r="B23" s="91" t="s">
        <v>194</v>
      </c>
      <c r="C23" s="91"/>
      <c r="D23" s="91"/>
    </row>
    <row r="24" customFormat="false" ht="30.75" hidden="false" customHeight="true" outlineLevel="0" collapsed="false">
      <c r="B24" s="91"/>
      <c r="C24" s="91"/>
      <c r="D24" s="91"/>
    </row>
    <row r="25" customFormat="false" ht="13.5" hidden="false" customHeight="false" outlineLevel="0" collapsed="false">
      <c r="B25" s="91"/>
      <c r="C25" s="91"/>
      <c r="D25" s="91"/>
    </row>
    <row r="26" customFormat="false" ht="13.5" hidden="false" customHeight="false" outlineLevel="0" collapsed="false">
      <c r="B26" s="91"/>
      <c r="C26" s="91"/>
      <c r="D26" s="91"/>
    </row>
    <row r="27" customFormat="false" ht="13.5" hidden="false" customHeight="false" outlineLevel="0" collapsed="false">
      <c r="B27" s="91"/>
      <c r="C27" s="91"/>
      <c r="D27" s="91"/>
    </row>
    <row r="28" customFormat="false" ht="13.5" hidden="false" customHeight="false" outlineLevel="0" collapsed="false">
      <c r="B28" s="91"/>
      <c r="C28" s="91"/>
      <c r="D28" s="91"/>
    </row>
    <row r="29" customFormat="false" ht="13.5" hidden="false" customHeight="false" outlineLevel="0" collapsed="false">
      <c r="B29" s="91"/>
      <c r="C29" s="91"/>
      <c r="D29" s="91"/>
    </row>
    <row r="30" customFormat="false" ht="13.5" hidden="false" customHeight="false" outlineLevel="0" collapsed="false">
      <c r="B30" s="91"/>
      <c r="C30" s="91"/>
      <c r="D30" s="91"/>
    </row>
    <row r="31" customFormat="false" ht="13.5" hidden="false" customHeight="false" outlineLevel="0" collapsed="false">
      <c r="B31" s="91"/>
      <c r="C31" s="91"/>
      <c r="D31" s="91"/>
    </row>
    <row r="32" customFormat="false" ht="13.5" hidden="false" customHeight="false" outlineLevel="0" collapsed="false">
      <c r="B32" s="91"/>
      <c r="C32" s="91"/>
      <c r="D32" s="91"/>
    </row>
    <row r="33" customFormat="false" ht="13.5" hidden="false" customHeight="false" outlineLevel="0" collapsed="false">
      <c r="B33" s="91"/>
      <c r="C33" s="91"/>
      <c r="D33" s="91"/>
    </row>
    <row r="34" customFormat="false" ht="13.5" hidden="false" customHeight="false" outlineLevel="0" collapsed="false">
      <c r="B34" s="91"/>
      <c r="C34" s="91"/>
      <c r="D34" s="91"/>
    </row>
    <row r="35" customFormat="false" ht="13.5" hidden="false" customHeight="false" outlineLevel="0" collapsed="false">
      <c r="B35" s="91"/>
      <c r="C35" s="91"/>
      <c r="D35" s="91"/>
    </row>
    <row r="65514" customFormat="false" ht="12.75" hidden="false" customHeight="true" outlineLevel="0" collapsed="false"/>
    <row r="65515" customFormat="false" ht="12.75" hidden="false" customHeight="true" outlineLevel="0" collapsed="false"/>
  </sheetData>
  <mergeCells count="17">
    <mergeCell ref="A1:F1"/>
    <mergeCell ref="A2:F2"/>
    <mergeCell ref="A3:E3"/>
    <mergeCell ref="A4:D4"/>
    <mergeCell ref="B5:D5"/>
    <mergeCell ref="B6:D6"/>
    <mergeCell ref="B7:D7"/>
    <mergeCell ref="A8:E8"/>
    <mergeCell ref="A9:D9"/>
    <mergeCell ref="A10:E10"/>
    <mergeCell ref="A12:D12"/>
    <mergeCell ref="B13:D13"/>
    <mergeCell ref="B14:D14"/>
    <mergeCell ref="B15:D15"/>
    <mergeCell ref="B16:D16"/>
    <mergeCell ref="B18:D22"/>
    <mergeCell ref="B23:D3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2" activeCellId="0" sqref="C42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24.75"/>
    <col collapsed="false" customWidth="true" hidden="false" outlineLevel="0" max="2" min="2" style="1" width="12.29"/>
    <col collapsed="false" customWidth="true" hidden="false" outlineLevel="0" max="3" min="3" style="1" width="16.3"/>
    <col collapsed="false" customWidth="true" hidden="false" outlineLevel="0" max="4" min="4" style="1" width="16.04"/>
    <col collapsed="false" customWidth="true" hidden="false" outlineLevel="0" max="5" min="5" style="1" width="0.52"/>
    <col collapsed="false" customWidth="false" hidden="false" outlineLevel="0" max="57" min="6" style="1" width="0.09"/>
    <col collapsed="false" customWidth="true" hidden="false" outlineLevel="0" max="16383" min="16378" style="0" width="6.1"/>
    <col collapsed="false" customWidth="true" hidden="false" outlineLevel="0" max="16384" min="16384" style="0" width="6.97"/>
  </cols>
  <sheetData>
    <row r="1" customFormat="false" ht="24.75" hidden="false" customHeight="true" outlineLevel="0" collapsed="false">
      <c r="A1" s="3" t="s">
        <v>195</v>
      </c>
      <c r="B1" s="3"/>
      <c r="C1" s="3"/>
      <c r="D1" s="3"/>
    </row>
    <row r="2" customFormat="false" ht="24" hidden="false" customHeight="false" outlineLevel="0" collapsed="false">
      <c r="A2" s="11" t="s">
        <v>196</v>
      </c>
      <c r="B2" s="4" t="s">
        <v>197</v>
      </c>
      <c r="C2" s="92" t="s">
        <v>198</v>
      </c>
      <c r="D2" s="11" t="s">
        <v>199</v>
      </c>
    </row>
    <row r="3" customFormat="false" ht="13.5" hidden="false" customHeight="false" outlineLevel="0" collapsed="false">
      <c r="A3" s="93" t="str">
        <f aca="false">Identificação!A15</f>
        <v>Assistente Administrativo</v>
      </c>
      <c r="B3" s="94" t="n">
        <f aca="false">ROUND(Postos_de_Trabalho!H129,2)</f>
        <v>0</v>
      </c>
      <c r="C3" s="95" t="n">
        <f aca="false">Identificação!F15</f>
        <v>0</v>
      </c>
      <c r="D3" s="96" t="n">
        <f aca="false">ROUND(C3,0)*B3</f>
        <v>0</v>
      </c>
    </row>
    <row r="4" customFormat="false" ht="18" hidden="false" customHeight="true" outlineLevel="0" collapsed="false">
      <c r="A4" s="93" t="str">
        <f aca="false">Identificação!A16</f>
        <v>Assistente de Engenharia</v>
      </c>
      <c r="B4" s="94" t="n">
        <f aca="false">ROUND(Postos_de_Trabalho!I129,2)</f>
        <v>0</v>
      </c>
      <c r="C4" s="95" t="n">
        <f aca="false">Identificação!F16</f>
        <v>0</v>
      </c>
      <c r="D4" s="96" t="n">
        <f aca="false">C4*B4</f>
        <v>0</v>
      </c>
    </row>
    <row r="5" customFormat="false" ht="18" hidden="false" customHeight="true" outlineLevel="0" collapsed="false">
      <c r="A5" s="11" t="s">
        <v>200</v>
      </c>
      <c r="B5" s="11"/>
      <c r="C5" s="97" t="n">
        <f aca="false">SUM(C3:C4)</f>
        <v>0</v>
      </c>
      <c r="D5" s="98" t="n">
        <f aca="false">SUM(D3:D4)</f>
        <v>0</v>
      </c>
    </row>
    <row r="6" customFormat="false" ht="13.5" hidden="false" customHeight="true" outlineLevel="0" collapsed="false">
      <c r="C6" s="99"/>
    </row>
    <row r="7" customFormat="false" ht="24.75" hidden="false" customHeight="true" outlineLevel="0" collapsed="false">
      <c r="A7" s="3" t="s">
        <v>201</v>
      </c>
      <c r="B7" s="3"/>
      <c r="C7" s="3"/>
      <c r="D7" s="3"/>
    </row>
    <row r="8" customFormat="false" ht="18" hidden="false" customHeight="true" outlineLevel="0" collapsed="false">
      <c r="A8" s="22" t="s">
        <v>202</v>
      </c>
      <c r="B8" s="22"/>
      <c r="C8" s="22"/>
      <c r="D8" s="96" t="n">
        <f aca="false">D5</f>
        <v>0</v>
      </c>
    </row>
    <row r="9" customFormat="false" ht="18" hidden="false" customHeight="true" outlineLevel="0" collapsed="false">
      <c r="A9" s="100" t="s">
        <v>203</v>
      </c>
      <c r="B9" s="100"/>
      <c r="C9" s="100"/>
      <c r="D9" s="98" t="n">
        <f aca="false">ROUND(SUM(D8),2)</f>
        <v>0</v>
      </c>
    </row>
    <row r="10" customFormat="false" ht="18" hidden="false" customHeight="true" outlineLevel="0" collapsed="false">
      <c r="A10" s="93" t="s">
        <v>204</v>
      </c>
      <c r="B10" s="93"/>
      <c r="C10" s="93"/>
      <c r="D10" s="96" t="n">
        <f aca="false">D9*12</f>
        <v>0</v>
      </c>
    </row>
    <row r="11" customFormat="false" ht="18" hidden="false" customHeight="true" outlineLevel="0" collapsed="false">
      <c r="A11" s="93" t="s">
        <v>205</v>
      </c>
      <c r="B11" s="93"/>
      <c r="C11" s="93"/>
      <c r="D11" s="96" t="n">
        <f aca="false">D10*2%</f>
        <v>0</v>
      </c>
    </row>
    <row r="12" customFormat="false" ht="18" hidden="false" customHeight="true" outlineLevel="0" collapsed="false">
      <c r="A12" s="11" t="s">
        <v>206</v>
      </c>
      <c r="B12" s="11"/>
      <c r="C12" s="11"/>
      <c r="D12" s="98" t="n">
        <f aca="false">SUM(D10:D11)</f>
        <v>0</v>
      </c>
    </row>
    <row r="13" customFormat="false" ht="18" hidden="false" customHeight="true" outlineLevel="0" collapsed="false">
      <c r="A13" s="11" t="s">
        <v>207</v>
      </c>
      <c r="B13" s="11"/>
      <c r="C13" s="11"/>
      <c r="D13" s="98" t="n">
        <f aca="false">D12*5</f>
        <v>0</v>
      </c>
    </row>
    <row r="14" customFormat="false" ht="18" hidden="false" customHeight="true" outlineLevel="0" collapsed="false">
      <c r="C14" s="99"/>
    </row>
    <row r="15" customFormat="false" ht="18" hidden="false" customHeight="true" outlineLevel="0" collapsed="false">
      <c r="A15" s="101" t="s">
        <v>208</v>
      </c>
      <c r="B15" s="101"/>
      <c r="C15" s="101"/>
      <c r="D15" s="101"/>
    </row>
    <row r="16" customFormat="false" ht="18" hidden="false" customHeight="true" outlineLevel="0" collapsed="false">
      <c r="A16" s="102" t="s">
        <v>196</v>
      </c>
      <c r="B16" s="103" t="s">
        <v>197</v>
      </c>
      <c r="C16" s="104" t="s">
        <v>198</v>
      </c>
      <c r="D16" s="102" t="s">
        <v>199</v>
      </c>
    </row>
    <row r="17" customFormat="false" ht="15.75" hidden="false" customHeight="true" outlineLevel="0" collapsed="false">
      <c r="A17" s="93" t="str">
        <f aca="false">A3</f>
        <v>Assistente Administrativo</v>
      </c>
      <c r="B17" s="94" t="n">
        <f aca="false">B3</f>
        <v>0</v>
      </c>
      <c r="C17" s="105"/>
      <c r="D17" s="96" t="n">
        <f aca="false">C17*B17</f>
        <v>0</v>
      </c>
    </row>
    <row r="18" customFormat="false" ht="15.75" hidden="false" customHeight="true" outlineLevel="0" collapsed="false">
      <c r="A18" s="93" t="str">
        <f aca="false">A4</f>
        <v>Assistente de Engenharia</v>
      </c>
      <c r="B18" s="94" t="n">
        <f aca="false">B4</f>
        <v>0</v>
      </c>
      <c r="C18" s="105"/>
      <c r="D18" s="96" t="n">
        <f aca="false">C18*B18</f>
        <v>0</v>
      </c>
    </row>
    <row r="19" customFormat="false" ht="13.5" hidden="false" customHeight="false" outlineLevel="0" collapsed="false">
      <c r="A19" s="102" t="s">
        <v>200</v>
      </c>
      <c r="B19" s="102"/>
      <c r="C19" s="106" t="n">
        <f aca="false">SUM(C17:C18)</f>
        <v>0</v>
      </c>
      <c r="D19" s="107" t="n">
        <f aca="false">SUM(D17:D18)</f>
        <v>0</v>
      </c>
    </row>
    <row r="20" customFormat="false" ht="13.5" hidden="false" customHeight="false" outlineLevel="0" collapsed="false">
      <c r="C20" s="99"/>
    </row>
    <row r="21" customFormat="false" ht="15" hidden="false" customHeight="false" outlineLevel="0" collapsed="false">
      <c r="A21" s="101" t="s">
        <v>209</v>
      </c>
      <c r="B21" s="101"/>
      <c r="C21" s="101"/>
      <c r="D21" s="101"/>
    </row>
    <row r="22" customFormat="false" ht="13.5" hidden="false" customHeight="true" outlineLevel="0" collapsed="false">
      <c r="A22" s="22" t="s">
        <v>210</v>
      </c>
      <c r="B22" s="22"/>
      <c r="C22" s="22"/>
      <c r="D22" s="96" t="n">
        <f aca="false">D19</f>
        <v>0</v>
      </c>
    </row>
    <row r="23" customFormat="false" ht="13.5" hidden="false" customHeight="true" outlineLevel="0" collapsed="false">
      <c r="A23" s="108" t="s">
        <v>211</v>
      </c>
      <c r="B23" s="108"/>
      <c r="C23" s="108"/>
      <c r="D23" s="107" t="n">
        <f aca="false">ROUND(SUM(D22),2)</f>
        <v>0</v>
      </c>
    </row>
    <row r="24" customFormat="false" ht="13.5" hidden="false" customHeight="true" outlineLevel="0" collapsed="false">
      <c r="A24" s="93" t="s">
        <v>212</v>
      </c>
      <c r="B24" s="93"/>
      <c r="C24" s="93"/>
      <c r="D24" s="96" t="n">
        <f aca="false">D23*12</f>
        <v>0</v>
      </c>
    </row>
    <row r="25" customFormat="false" ht="13.5" hidden="false" customHeight="true" outlineLevel="0" collapsed="false">
      <c r="A25" s="93" t="s">
        <v>213</v>
      </c>
      <c r="B25" s="93"/>
      <c r="C25" s="93"/>
      <c r="D25" s="96" t="n">
        <f aca="false">D24*2%</f>
        <v>0</v>
      </c>
    </row>
    <row r="26" customFormat="false" ht="13.5" hidden="false" customHeight="true" outlineLevel="0" collapsed="false">
      <c r="A26" s="102" t="s">
        <v>214</v>
      </c>
      <c r="B26" s="102"/>
      <c r="C26" s="102"/>
      <c r="D26" s="107" t="n">
        <f aca="false">SUM(D24:D25)</f>
        <v>0</v>
      </c>
    </row>
    <row r="27" customFormat="false" ht="13.5" hidden="false" customHeight="true" outlineLevel="0" collapsed="false">
      <c r="A27" s="102" t="s">
        <v>215</v>
      </c>
      <c r="B27" s="102"/>
      <c r="C27" s="102"/>
      <c r="D27" s="107" t="n">
        <f aca="false">D26*5</f>
        <v>0</v>
      </c>
    </row>
    <row r="29" customFormat="false" ht="15" hidden="false" customHeight="false" outlineLevel="0" collapsed="false">
      <c r="A29" s="3" t="s">
        <v>216</v>
      </c>
      <c r="B29" s="3"/>
      <c r="C29" s="3"/>
      <c r="D29" s="3"/>
    </row>
    <row r="30" customFormat="false" ht="13.5" hidden="false" customHeight="true" outlineLevel="0" collapsed="false">
      <c r="A30" s="22" t="s">
        <v>217</v>
      </c>
      <c r="B30" s="22"/>
      <c r="C30" s="22"/>
      <c r="D30" s="96" t="n">
        <f aca="false">D5+D19</f>
        <v>0</v>
      </c>
    </row>
    <row r="31" customFormat="false" ht="13.5" hidden="false" customHeight="true" outlineLevel="0" collapsed="false">
      <c r="A31" s="100" t="s">
        <v>218</v>
      </c>
      <c r="B31" s="100"/>
      <c r="C31" s="100"/>
      <c r="D31" s="98" t="n">
        <f aca="false">ROUND(SUM(D30),2)</f>
        <v>0</v>
      </c>
    </row>
    <row r="32" customFormat="false" ht="13.5" hidden="false" customHeight="true" outlineLevel="0" collapsed="false">
      <c r="A32" s="93" t="s">
        <v>219</v>
      </c>
      <c r="B32" s="93"/>
      <c r="C32" s="93"/>
      <c r="D32" s="96" t="n">
        <f aca="false">D31*12</f>
        <v>0</v>
      </c>
    </row>
    <row r="33" customFormat="false" ht="13.5" hidden="false" customHeight="true" outlineLevel="0" collapsed="false">
      <c r="A33" s="93" t="s">
        <v>220</v>
      </c>
      <c r="B33" s="93"/>
      <c r="C33" s="93"/>
      <c r="D33" s="96" t="n">
        <f aca="false">D32*2%</f>
        <v>0</v>
      </c>
    </row>
    <row r="34" customFormat="false" ht="13.5" hidden="false" customHeight="true" outlineLevel="0" collapsed="false">
      <c r="A34" s="11" t="s">
        <v>221</v>
      </c>
      <c r="B34" s="11"/>
      <c r="C34" s="11"/>
      <c r="D34" s="98" t="n">
        <f aca="false">SUM(D32:D33)</f>
        <v>0</v>
      </c>
    </row>
    <row r="35" customFormat="false" ht="24" hidden="false" customHeight="true" outlineLevel="0" collapsed="false">
      <c r="A35" s="4" t="s">
        <v>222</v>
      </c>
      <c r="B35" s="4"/>
      <c r="C35" s="4"/>
      <c r="D35" s="98" t="n">
        <f aca="false">D34*5</f>
        <v>0</v>
      </c>
    </row>
    <row r="37" customFormat="false" ht="13.5" hidden="false" customHeight="false" outlineLevel="0" collapsed="false">
      <c r="A37" s="109"/>
      <c r="B37" s="109"/>
      <c r="C37" s="109"/>
      <c r="D37" s="109"/>
    </row>
  </sheetData>
  <mergeCells count="26">
    <mergeCell ref="A1:D1"/>
    <mergeCell ref="A5:B5"/>
    <mergeCell ref="A7:D7"/>
    <mergeCell ref="A8:C8"/>
    <mergeCell ref="A9:C9"/>
    <mergeCell ref="A10:C10"/>
    <mergeCell ref="A11:C11"/>
    <mergeCell ref="A12:C12"/>
    <mergeCell ref="A13:C13"/>
    <mergeCell ref="A15:D15"/>
    <mergeCell ref="A19:B19"/>
    <mergeCell ref="A21:D21"/>
    <mergeCell ref="A22:C22"/>
    <mergeCell ref="A23:C23"/>
    <mergeCell ref="A24:C24"/>
    <mergeCell ref="A25:C25"/>
    <mergeCell ref="A26:C26"/>
    <mergeCell ref="A27:C27"/>
    <mergeCell ref="A29:D29"/>
    <mergeCell ref="A30:C30"/>
    <mergeCell ref="A31:C31"/>
    <mergeCell ref="A32:C32"/>
    <mergeCell ref="A33:C33"/>
    <mergeCell ref="A34:C34"/>
    <mergeCell ref="A35:C35"/>
    <mergeCell ref="A37:D37"/>
  </mergeCell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10.81"/>
    <col collapsed="false" customWidth="true" hidden="false" outlineLevel="0" max="3" min="2" style="1" width="7.76"/>
    <col collapsed="false" customWidth="true" hidden="false" outlineLevel="0" max="4" min="4" style="1" width="10.81"/>
    <col collapsed="false" customWidth="true" hidden="false" outlineLevel="0" max="8" min="5" style="1" width="7.76"/>
    <col collapsed="false" customWidth="true" hidden="false" outlineLevel="0" max="9" min="9" style="1" width="10.89"/>
    <col collapsed="false" customWidth="true" hidden="false" outlineLevel="0" max="10" min="10" style="1" width="11.24"/>
    <col collapsed="false" customWidth="true" hidden="false" outlineLevel="0" max="11" min="11" style="1" width="7.76"/>
    <col collapsed="false" customWidth="false" hidden="false" outlineLevel="0" max="64" min="12" style="1" width="0.09"/>
  </cols>
  <sheetData>
    <row r="1" customFormat="false" ht="24.75" hidden="false" customHeight="true" outlineLevel="0" collapsed="false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customFormat="false" ht="27.75" hidden="false" customHeight="true" outlineLevel="0" collapsed="false">
      <c r="A2" s="4" t="s">
        <v>223</v>
      </c>
      <c r="B2" s="4" t="s">
        <v>224</v>
      </c>
      <c r="C2" s="4" t="s">
        <v>225</v>
      </c>
      <c r="D2" s="4" t="s">
        <v>226</v>
      </c>
      <c r="E2" s="4" t="s">
        <v>227</v>
      </c>
      <c r="F2" s="4"/>
      <c r="G2" s="4"/>
      <c r="H2" s="4" t="s">
        <v>228</v>
      </c>
      <c r="I2" s="4" t="s">
        <v>229</v>
      </c>
      <c r="J2" s="4" t="s">
        <v>230</v>
      </c>
      <c r="K2" s="4" t="s">
        <v>231</v>
      </c>
    </row>
    <row r="3" customFormat="false" ht="80.25" hidden="false" customHeight="true" outlineLevel="0" collapsed="false">
      <c r="A3" s="4"/>
      <c r="B3" s="4"/>
      <c r="C3" s="4"/>
      <c r="D3" s="4"/>
      <c r="E3" s="4" t="s">
        <v>232</v>
      </c>
      <c r="F3" s="4" t="s">
        <v>233</v>
      </c>
      <c r="G3" s="4" t="s">
        <v>234</v>
      </c>
      <c r="H3" s="4"/>
      <c r="I3" s="4"/>
      <c r="J3" s="4"/>
      <c r="K3" s="4"/>
    </row>
    <row r="4" customFormat="false" ht="24" hidden="false" customHeight="false" outlineLevel="0" collapsed="false">
      <c r="A4" s="39" t="str">
        <f aca="false">Identificação!A15</f>
        <v>Assistente Administrativo</v>
      </c>
      <c r="B4" s="50" t="n">
        <f aca="false">Identificação!F15</f>
        <v>0</v>
      </c>
      <c r="C4" s="18" t="n">
        <v>1</v>
      </c>
      <c r="D4" s="111" t="n">
        <f aca="false">Postos_de_Trabalho!H24</f>
        <v>0</v>
      </c>
      <c r="E4" s="112" t="n">
        <f aca="false">D4*1/12</f>
        <v>0</v>
      </c>
      <c r="F4" s="112" t="n">
        <f aca="false">D4*((1/11)+(1/11/3))</f>
        <v>0</v>
      </c>
      <c r="G4" s="112" t="n">
        <f aca="false">(D4+E4+F4)*8%*40%</f>
        <v>0</v>
      </c>
      <c r="H4" s="112" t="n">
        <f aca="false">(E4+F4)*Postos_de_Trabalho!$G$43</f>
        <v>0</v>
      </c>
      <c r="I4" s="112" t="n">
        <f aca="false">SUM(E4:H4)</f>
        <v>0</v>
      </c>
      <c r="J4" s="112" t="n">
        <f aca="false">B4*C4*I4</f>
        <v>0</v>
      </c>
      <c r="K4" s="54" t="e">
        <f aca="false">I4/D4</f>
        <v>#DIV/0!</v>
      </c>
    </row>
    <row r="5" customFormat="false" ht="35.25" hidden="false" customHeight="true" outlineLevel="0" collapsed="false">
      <c r="A5" s="39" t="str">
        <f aca="false">Identificação!A16</f>
        <v>Assistente de Engenharia</v>
      </c>
      <c r="B5" s="50" t="n">
        <f aca="false">Identificação!F16</f>
        <v>0</v>
      </c>
      <c r="C5" s="18" t="n">
        <v>1</v>
      </c>
      <c r="D5" s="111" t="n">
        <f aca="false">Postos_de_Trabalho!I24</f>
        <v>0</v>
      </c>
      <c r="E5" s="112" t="n">
        <f aca="false">D5*1/12</f>
        <v>0</v>
      </c>
      <c r="F5" s="112" t="n">
        <f aca="false">D5*((1/11)+(1/11/3))</f>
        <v>0</v>
      </c>
      <c r="G5" s="112" t="n">
        <f aca="false">(D5+E5+F5)*8%*40%</f>
        <v>0</v>
      </c>
      <c r="H5" s="112" t="n">
        <f aca="false">(E5+F5)*Postos_de_Trabalho!$G$43</f>
        <v>0</v>
      </c>
      <c r="I5" s="112" t="n">
        <f aca="false">SUM(E5:H5)</f>
        <v>0</v>
      </c>
      <c r="J5" s="112" t="n">
        <f aca="false">B5*C5*I5</f>
        <v>0</v>
      </c>
      <c r="K5" s="54" t="e">
        <f aca="false">I5/D5</f>
        <v>#DIV/0!</v>
      </c>
    </row>
    <row r="6" customFormat="false" ht="19.5" hidden="false" customHeight="true" outlineLevel="0" collapsed="false">
      <c r="A6" s="4" t="s">
        <v>235</v>
      </c>
      <c r="B6" s="4"/>
      <c r="C6" s="4"/>
      <c r="D6" s="4"/>
      <c r="E6" s="4"/>
      <c r="F6" s="4"/>
      <c r="G6" s="4"/>
      <c r="H6" s="4"/>
      <c r="I6" s="4"/>
      <c r="J6" s="113" t="n">
        <f aca="false">SUM(J4)</f>
        <v>0</v>
      </c>
      <c r="K6" s="114"/>
    </row>
    <row r="7" customFormat="false" ht="19.5" hidden="false" customHeight="true" outlineLevel="0" collapsed="false">
      <c r="A7" s="4" t="s">
        <v>236</v>
      </c>
      <c r="B7" s="4"/>
      <c r="C7" s="4"/>
      <c r="D7" s="4"/>
      <c r="E7" s="4"/>
      <c r="F7" s="4"/>
      <c r="G7" s="4"/>
      <c r="H7" s="4"/>
      <c r="I7" s="4"/>
      <c r="J7" s="113" t="n">
        <f aca="false">12*J6</f>
        <v>0</v>
      </c>
      <c r="K7" s="85"/>
    </row>
    <row r="9" customFormat="false" ht="15" hidden="false" customHeight="true" outlineLevel="0" collapsed="false"/>
  </sheetData>
  <mergeCells count="12">
    <mergeCell ref="A1:K1"/>
    <mergeCell ref="A2:A3"/>
    <mergeCell ref="B2:B3"/>
    <mergeCell ref="C2:C3"/>
    <mergeCell ref="D2:D3"/>
    <mergeCell ref="E2:G2"/>
    <mergeCell ref="H2:H3"/>
    <mergeCell ref="I2:I3"/>
    <mergeCell ref="J2:J3"/>
    <mergeCell ref="K2:K3"/>
    <mergeCell ref="A6:I6"/>
    <mergeCell ref="A7:I7"/>
  </mergeCell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B02F0FDC16F34F86606AE40A2BCB25" ma:contentTypeVersion="17" ma:contentTypeDescription="Create a new document." ma:contentTypeScope="" ma:versionID="d5135a1f5bac170bc58191448e785999">
  <xsd:schema xmlns:xsd="http://www.w3.org/2001/XMLSchema" xmlns:xs="http://www.w3.org/2001/XMLSchema" xmlns:p="http://schemas.microsoft.com/office/2006/metadata/properties" xmlns:ns3="3602de7c-1b81-48a7-b3c1-504c8bef1580" xmlns:ns4="5fd1cb33-c13f-4b12-8c22-0e1e0c4a3736" targetNamespace="http://schemas.microsoft.com/office/2006/metadata/properties" ma:root="true" ma:fieldsID="343f4d6574e791beb7c4aafce897ae5c" ns3:_="" ns4:_="">
    <xsd:import namespace="3602de7c-1b81-48a7-b3c1-504c8bef1580"/>
    <xsd:import namespace="5fd1cb33-c13f-4b12-8c22-0e1e0c4a3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2de7c-1b81-48a7-b3c1-504c8bef15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1cb33-c13f-4b12-8c22-0e1e0c4a3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02de7c-1b81-48a7-b3c1-504c8bef1580" xsi:nil="true"/>
  </documentManagement>
</p:properties>
</file>

<file path=customXml/itemProps1.xml><?xml version="1.0" encoding="utf-8"?>
<ds:datastoreItem xmlns:ds="http://schemas.openxmlformats.org/officeDocument/2006/customXml" ds:itemID="{F37FAA8A-8BCC-4067-8B2F-0623D4D33E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A9632B-F674-4F37-BABC-5D8F55CC7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2de7c-1b81-48a7-b3c1-504c8bef1580"/>
    <ds:schemaRef ds:uri="5fd1cb33-c13f-4b12-8c22-0e1e0c4a3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ED0B4D-EEF6-4FD8-A7A2-B041FDC1F04A}">
  <ds:schemaRefs>
    <ds:schemaRef ds:uri="http://schemas.microsoft.com/office/2006/metadata/properties"/>
    <ds:schemaRef ds:uri="http://schemas.microsoft.com/office/infopath/2007/PartnerControls"/>
    <ds:schemaRef ds:uri="3602de7c-1b81-48a7-b3c1-504c8bef15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2020-06-10T13:56:30Z</dcterms:created>
  <dc:creator>Alexandre</dc:creator>
  <dc:description/>
  <dc:language>pt-BR</dc:language>
  <cp:lastModifiedBy/>
  <dcterms:modified xsi:type="dcterms:W3CDTF">2026-04-10T18:24:57Z</dcterms:modified>
  <cp:revision>562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0x0101000BB02F0FDC16F34F86606AE40A2BCB25</vt:lpwstr>
  </property>
</Properties>
</file>